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Volumes/ARCHILOR/1 - Affaires/NID/NID.LANEUV.A21200/NID.LANEUV.A21200.DCE/NID.LANEUV.A21200.DCE.DEMAT.2026.06.22/NID.LANEUV.A21200.DCE.CCTP.CDPGF/"/>
    </mc:Choice>
  </mc:AlternateContent>
  <xr:revisionPtr revIDLastSave="0" documentId="13_ncr:1_{CC22468A-5E4F-2B4E-B417-832B4933E22C}" xr6:coauthVersionLast="47" xr6:coauthVersionMax="47" xr10:uidLastSave="{00000000-0000-0000-0000-000000000000}"/>
  <bookViews>
    <workbookView xWindow="0" yWindow="600" windowWidth="38400" windowHeight="21600" xr2:uid="{00000000-000D-0000-FFFF-FFFF00000000}"/>
    <workbookView xWindow="5580" yWindow="2300" windowWidth="27640" windowHeight="16940" xr2:uid="{FB6E8197-E143-224B-89A8-59ED0D91BD22}"/>
  </bookViews>
  <sheets>
    <sheet name="Feuille 1" sheetId="1" r:id="rId1"/>
  </sheets>
  <definedNames>
    <definedName name="CODE_044A5B936E9047069F562B7F882DD791">'Feuille 1'!$A$64</definedName>
    <definedName name="CODE_0BDBBBA78A754612988CDE220280545F">'Feuille 1'!$A$59</definedName>
    <definedName name="CODE_0C358DB096C2440CAB4C0AA3EAF08991">'Feuille 1'!$A$176</definedName>
    <definedName name="CODE_0F3C4B88729045318B8595E1ECAFCC2C">'Feuille 1'!$A$148</definedName>
    <definedName name="CODE_0F78116840B441B7A694C81EB8B80E79">'Feuille 1'!$A$122</definedName>
    <definedName name="CODE_102DB428E7BB4D5C990BDC85ABC2B014">'Feuille 1'!$A$56</definedName>
    <definedName name="CODE_1254F45F80C74704B78925211A664FBD">'Feuille 1'!$A$83</definedName>
    <definedName name="CODE_13EF1946B0BD43B49A5F38C75BA5756F">'Feuille 1'!$A$163</definedName>
    <definedName name="CODE_1664B98A4DAE4AEC868940925A86CC04">'Feuille 1'!$A$51</definedName>
    <definedName name="CODE_17F8E55C57504B95969C55E5AF0FA9F2">'Feuille 1'!$A$95</definedName>
    <definedName name="CODE_18F6B72061884566B6A81BF2EE4D3793">'Feuille 1'!$A$170</definedName>
    <definedName name="CODE_192A06D67D5C4103A5734A3F0437CA7B">'Feuille 1'!$A$113</definedName>
    <definedName name="CODE_19E40F493C8E4573AD4DFBFD23C0130F">'Feuille 1'!$A$168</definedName>
    <definedName name="CODE_1B4321BE075D40089396092807C631B6">'Feuille 1'!$A$166</definedName>
    <definedName name="CODE_1C4E53BACE1F4889885C3F8A012D59A7">'Feuille 1'!$A$78</definedName>
    <definedName name="CODE_1D542950E0894F5AB145240036C70E4B">'Feuille 1'!$A$58</definedName>
    <definedName name="CODE_1DE6BAEA48204A63ADEF568A7F36F704">'Feuille 1'!$A$127</definedName>
    <definedName name="CODE_1FDCDB9E4FF244EFA9E41D2DC7680CCF">'Feuille 1'!$A$89</definedName>
    <definedName name="CODE_2206FFACB1CC4F6D9938AC71E5815F59">'Feuille 1'!$A$45</definedName>
    <definedName name="CODE_220F090F2980459190CEC92409AA426A">'Feuille 1'!$A$152</definedName>
    <definedName name="CODE_2426E785F4044E3B9870A5FB4DAEDBC5">'Feuille 1'!$A$146</definedName>
    <definedName name="CODE_258A4F33099D434D8CAE4B0A5DE90525">'Feuille 1'!$A$72</definedName>
    <definedName name="CODE_25D7C8E5F83340C9BFE3A775C6AC8666">'Feuille 1'!$A$77</definedName>
    <definedName name="CODE_271F7394976C4C4397298FAE0EE8C7A9">'Feuille 1'!$A$181</definedName>
    <definedName name="CODE_27D20066B839433F9556E74FECAB6FF7">'Feuille 1'!$A$124</definedName>
    <definedName name="CODE_29625C3501144BF989E661AAE5C3FF78">'Feuille 1'!$A$105</definedName>
    <definedName name="CODE_2A42C9656E384373851CCB2177FBF264">'Feuille 1'!$A$52</definedName>
    <definedName name="CODE_2B6024D8DD18410C9D0AF2300A50F833">'Feuille 1'!$A$86</definedName>
    <definedName name="CODE_2BB55666F734456D8B070874CCE37499">'Feuille 1'!$A$111</definedName>
    <definedName name="CODE_2C3A2BE1DA3C434C8F6D698F1D67BC47">'Feuille 1'!$A$69</definedName>
    <definedName name="CODE_2E045AC1CA87469EBBC79F89318F05D1">'Feuille 1'!$A$54</definedName>
    <definedName name="CODE_2E46F885E1DC4A80AF5561CD1EED8567">'Feuille 1'!$A$108</definedName>
    <definedName name="CODE_2EF378BF063643788210970F5C9CC2E0">'Feuille 1'!$A$103</definedName>
    <definedName name="CODE_35A05B3BDB484238B9BD97606910711E">'Feuille 1'!$A$189</definedName>
    <definedName name="CODE_3816412EAD734C289659005DE1DF5C56">'Feuille 1'!$A$44</definedName>
    <definedName name="CODE_38C555D930EB4BADADD50FA8BFF30688">'Feuille 1'!$A$120</definedName>
    <definedName name="CODE_398C373F8305494AA6CEE786EF4CFFF3">'Feuille 1'!$A$101</definedName>
    <definedName name="CODE_3BDC8ECD94F9470285D322C90F019B84">'Feuille 1'!$A$85</definedName>
    <definedName name="CODE_44F4637FC2DD45A2B1A85894F2C27A07">'Feuille 1'!$A$131</definedName>
    <definedName name="CODE_454EE535B848493DA107AF1C562F56CD">'Feuille 1'!$A$161</definedName>
    <definedName name="CODE_46E1937B36EA4A439EC86BA8E4FBC0AE">'Feuille 1'!$A$178</definedName>
    <definedName name="CODE_499F32BDB0634EF492D5E0FB8870BBA2">'Feuille 1'!$A$102</definedName>
    <definedName name="CODE_4A0FE8A1EFC247159C8EFFE3C504C145">'Feuille 1'!$A$158</definedName>
    <definedName name="CODE_4EEAFE4D8E684BD39D8862278FDBAC0A">'Feuille 1'!$A$75</definedName>
    <definedName name="CODE_4F0A945AA987471DA29ADCCDEABFB74F">'Feuille 1'!$A$143</definedName>
    <definedName name="CODE_523610D770FB48A9A41B148FF4885B93">'Feuille 1'!$A$88</definedName>
    <definedName name="CODE_54466743B8954A61901DB34EB887032E">'Feuille 1'!$A$55</definedName>
    <definedName name="CODE_55C374C8FE70451B9FA866CC895109D8">'Feuille 1'!$A$159</definedName>
    <definedName name="CODE_582E31CCC10F4ED48C3EDC2CE7FA2473">'Feuille 1'!$A$167</definedName>
    <definedName name="CODE_5A8369E9BD86498EABAF47AD660CD08A">'Feuille 1'!$A$137</definedName>
    <definedName name="CODE_5F48B2C53D5D4E3CB71E3A4F9F6B97D4">'Feuille 1'!$A$97</definedName>
    <definedName name="CODE_64787132AFFB465DB1C45D0B9B36BF4C">'Feuille 1'!$A$98</definedName>
    <definedName name="CODE_6743BBF5FA914D21A5D211B13AF58A59">'Feuille 1'!$A$82</definedName>
    <definedName name="CODE_680AB2B816334697ACC8AA83F9DC2037">'Feuille 1'!$A$60</definedName>
    <definedName name="CODE_6A69330A7F874A859E95913B51E315C1">'Feuille 1'!$A$50</definedName>
    <definedName name="CODE_6D003E1374EA4363BF436F008766BE6B">'Feuille 1'!$A$138</definedName>
    <definedName name="CODE_6D93CA4214B04F9F85B406906C814C5A">'Feuille 1'!$A$156</definedName>
    <definedName name="CODE_6DFCE01C7F9148739F2436134AA1DBF5">'Feuille 1'!$A$153</definedName>
    <definedName name="CODE_7004006161214C549C45C525756CCC6A">'Feuille 1'!$A$174</definedName>
    <definedName name="CODE_75E888BB2A174E239356001935DFC5F1">'Feuille 1'!$A$139</definedName>
    <definedName name="CODE_77CC5BA5DBB2466EA55C5030967076BD">'Feuille 1'!$A$129</definedName>
    <definedName name="CODE_77CE5A3380AB4032A3F800F42D5F4DA6">'Feuille 1'!$A$110</definedName>
    <definedName name="CODE_79405E02F2034DE8AAB12D5AD5DC1E5E">'Feuille 1'!$A$141</definedName>
    <definedName name="CODE_7A6E0F15424549E28DB1284B047341F3">'Feuille 1'!$A$151</definedName>
    <definedName name="CODE_7E7E156DECB34752BFD2B805458C6AC7">'Feuille 1'!$A$93</definedName>
    <definedName name="CODE_7F56E2CF6E4C4F769B09229D4C2B1FFE">'Feuille 1'!$A$100</definedName>
    <definedName name="CODE_809544F2461046FBB9A8AC96AC49BA4D">'Feuille 1'!$A$179</definedName>
    <definedName name="CODE_81BBBB7DE6224DF98F26EE272E0C4356">'Feuille 1'!$A$99</definedName>
    <definedName name="CODE_84B581751FF44CD4B8B4BA25010C67CF">'Feuille 1'!$A$145</definedName>
    <definedName name="CODE_878B23DA33684E03B44938979C3C5CEE">'Feuille 1'!$A$94</definedName>
    <definedName name="CODE_890985C388DD442BBAE73FFC01237265">'Feuille 1'!$A$91</definedName>
    <definedName name="CODE_89F75E958E724094AA4F5282DF3D3C3A">'Feuille 1'!$A$164</definedName>
    <definedName name="CODE_8B4AF4B2207748DDAD6272750051E2D6">'Feuille 1'!$A$61</definedName>
    <definedName name="CODE_8D38ECE8EEDF49A6898FF136CD8E33DA">'Feuille 1'!$A$188</definedName>
    <definedName name="CODE_8FB8F66DAE10408693C83D5D12D88847">'Feuille 1'!$A$70</definedName>
    <definedName name="CODE_915A6197F8FC4C3C8A92B405F31A1649">'Feuille 1'!$A$126</definedName>
    <definedName name="CODE_9300A95805CD4F31ACF3390169204014">'Feuille 1'!$A$118</definedName>
    <definedName name="CODE_93274A21CEDC4CD695A09F8F30490F57">'Feuille 1'!$A$48</definedName>
    <definedName name="CODE_93805225D69445C4ACAE27F4AFD0AB6F">'Feuille 1'!$A$162</definedName>
    <definedName name="CODE_979A56B417DC4300A8DAF3DBAB58C3FC">'Feuille 1'!$A$112</definedName>
    <definedName name="CODE_9955602D4DE34CC989E2B4176CA7E57F">'Feuille 1'!$A$182</definedName>
    <definedName name="CODE_9B81B46A512E4E80B27783245C5B7280">'Feuille 1'!$A$157</definedName>
    <definedName name="CODE_9CAF7CB1C7FC404E8D2E461C1103764F">'Feuille 1'!$A$46</definedName>
    <definedName name="CODE_A37FE77B168141AE94FE0DF06D867AA9">'Feuille 1'!$A$109</definedName>
    <definedName name="CODE_A43CF04CA96C4650B49E470E68CD50CA">'Feuille 1'!$A$115</definedName>
    <definedName name="CODE_A50E4D3390004573BDB47A4C931528DD">'Feuille 1'!$A$144</definedName>
    <definedName name="CODE_A5F0D3D4B9424214B6811EE463E63A90">'Feuille 1'!$A$87</definedName>
    <definedName name="CODE_A7BDE36585464DCEADAF4E17885A16FB">'Feuille 1'!$A$76</definedName>
    <definedName name="CODE_A80F2A6C49994700818F347AF815B026">'Feuille 1'!$A$185</definedName>
    <definedName name="CODE_AAA2CB1EAD094ECB858BBF3DEA684E81">'Feuille 1'!$A$128</definedName>
    <definedName name="CODE_AFB5AFA3AB7E455FA6DE8DA092864FC2">'Feuille 1'!$A$73</definedName>
    <definedName name="CODE_B2CE73E524EC40E38E1D6AF301D5E5CA">'Feuille 1'!$A$66</definedName>
    <definedName name="CODE_B64571F2871D4FD488B97894FED25895">'Feuille 1'!$A$47</definedName>
    <definedName name="CODE_B77E13D34F024DAF8D4741F9C5B9C35A">'Feuille 1'!$A$63</definedName>
    <definedName name="CODE_B960680E01A840EE878B9427598B820F">'Feuille 1'!$A$186</definedName>
    <definedName name="CODE_BA744442E3C6451383F47C5CC21673A6">'Feuille 1'!$A$71</definedName>
    <definedName name="CODE_BCB701AEFCBE4966AD1C3D41F0E47E99">'Feuille 1'!$A$107</definedName>
    <definedName name="CODE_BD11D39E5D3946C695EBF882F30E6271">'Feuille 1'!$A$62</definedName>
    <definedName name="CODE_BE2F0108230A4442AB93E2905D16FC85">'Feuille 1'!$A$114</definedName>
    <definedName name="CODE_BE3AC6BF0D18487CAAD2677D2B607430">'Feuille 1'!$A$116</definedName>
    <definedName name="CODE_BE874DDAE59C46A18A1A01FD875BE664">'Feuille 1'!$A$130</definedName>
    <definedName name="CODE_BEC1F8D5E4D540218A75852E065F697D">'Feuille 1'!$A$123</definedName>
    <definedName name="CODE_C3679B201E374110AAB6C5B5A4A63252">'Feuille 1'!$A$150</definedName>
    <definedName name="CODE_C63DFC4A73EB4E059B32FDD7BD528F8A">'Feuille 1'!$A$171</definedName>
    <definedName name="CODE_C8AF02ED0EBA43EA986BB01109737C23">'Feuille 1'!$A$149</definedName>
    <definedName name="CODE_CBCA95C05134428B9F1602773F546826">'Feuille 1'!$A$79</definedName>
    <definedName name="CODE_CCE212F08B8A4B2BB2E075CADF960160">'Feuille 1'!$A$49</definedName>
    <definedName name="CODE_CE7142EF0C0E4B769AB201F25C206025">'Feuille 1'!$A$142</definedName>
    <definedName name="CODE_CFF33181BEB549B6B38D42241BE0C665">'Feuille 1'!$A$80</definedName>
    <definedName name="CODE_D3038B8D39F146F6803BFF68061279C3">'Feuille 1'!$A$177</definedName>
    <definedName name="CODE_D313A2748005403CBB2F064CB7EEDD91">'Feuille 1'!$A$74</definedName>
    <definedName name="CODE_D388A4ABD21643579D93AFC5CD909FB8">'Feuille 1'!$A$175</definedName>
    <definedName name="CODE_D4091A9FC72740FBAF3384643736AC6D">'Feuille 1'!$A$68</definedName>
    <definedName name="CODE_D63D4CC0753F4DFF90D46B9819F34C2E">'Feuille 1'!$A$183</definedName>
    <definedName name="CODE_DA75517B449A40E9A22B202B89C0ECE2">'Feuille 1'!$A$104</definedName>
    <definedName name="CODE_DCF6C7B4615E4116986B9C764DA21D66">'Feuille 1'!$A$125</definedName>
    <definedName name="CODE_DEB6E090FC314A8686AF93901DCDB793">'Feuille 1'!$A$184</definedName>
    <definedName name="CODE_DF1DB1CE9AD14CA3B8EF1950E3B168C7">'Feuille 1'!$A$154</definedName>
    <definedName name="CODE_E21040879C3F41B0969AD8CC141BAB88">'Feuille 1'!$A$190</definedName>
    <definedName name="CODE_E5B33E9C872C4E22A380F25F15DAF4E5">'Feuille 1'!$A$136</definedName>
    <definedName name="CODE_E8323378F7EE4E739868DF4F514A4547">'Feuille 1'!$A$165</definedName>
    <definedName name="CODE_E946D37E93754D1FBD3CE73B392ED36A">'Feuille 1'!$A$160</definedName>
    <definedName name="CODE_EA88F54994BD45798AD00C4434D91F81">'Feuille 1'!$A$133</definedName>
    <definedName name="CODE_EC44C52BB73742A2963CF2E0E825A8FD">'Feuille 1'!$A$135</definedName>
    <definedName name="CODE_EEB4C99D67A34D958C7746EB846947FE">'Feuille 1'!$A$92</definedName>
    <definedName name="CODE_F14D9105841044BA8E0FA0DAA7260834">'Feuille 1'!$A$180</definedName>
    <definedName name="CODE_F1763640ECC14445854476FB10642BF8">'Feuille 1'!$A$119</definedName>
    <definedName name="CODE_F422A0EBF22141969316EE61FBD2EE38">'Feuille 1'!$A$84</definedName>
    <definedName name="CODE_F548B9CB6F9A40709AC608A0A7F2C580">'Feuille 1'!$A$172</definedName>
    <definedName name="CODE_F704241EEDDD43B18F0887EF0D8F326F">'Feuille 1'!$A$117</definedName>
    <definedName name="CODE_FA7F24FD9F1B4C508B7FFB0697E992CD">'Feuille 1'!$A$132</definedName>
    <definedName name="CODE_FC48E41281CF4D91974632C21FE693CF">'Feuille 1'!$A$65</definedName>
    <definedName name="CODE_FC8EC6AFB71E48809DB438030865AFBB">'Feuille 1'!$A$140</definedName>
    <definedName name="CODE_FDFE4ED98B9F45EF92E498EE34DAB6C0">'Feuille 1'!$A$90</definedName>
    <definedName name="CODE_FFEB5DBA2F9C485E9E95E399EC35713A">'Feuille 1'!$A$81</definedName>
    <definedName name="DESI_044A5B936E9047069F562B7F882DD791_\AR">'Feuille 1'!$B$64</definedName>
    <definedName name="DESI_0BDBBBA78A754612988CDE220280545F_\AR">'Feuille 1'!$B$59</definedName>
    <definedName name="DESI_0C358DB096C2440CAB4C0AA3EAF08991_\AR">'Feuille 1'!$B$176</definedName>
    <definedName name="DESI_0F3C4B88729045318B8595E1ECAFCC2C_\AR">'Feuille 1'!$B$148</definedName>
    <definedName name="DESI_0F78116840B441B7A694C81EB8B80E79_\AR">'Feuille 1'!$B$122</definedName>
    <definedName name="DESI_102DB428E7BB4D5C990BDC85ABC2B014_\AR">'Feuille 1'!$B$56</definedName>
    <definedName name="DESI_1254F45F80C74704B78925211A664FBD_\AR">'Feuille 1'!$B$83</definedName>
    <definedName name="DESI_13EF1946B0BD43B49A5F38C75BA5756F_\AR">'Feuille 1'!$B$163</definedName>
    <definedName name="DESI_1664B98A4DAE4AEC868940925A86CC04_\AR">'Feuille 1'!$B$51</definedName>
    <definedName name="DESI_17F8E55C57504B95969C55E5AF0FA9F2_\AR">'Feuille 1'!$B$95</definedName>
    <definedName name="DESI_18F6B72061884566B6A81BF2EE4D3793_\AR">'Feuille 1'!$B$170</definedName>
    <definedName name="DESI_192A06D67D5C4103A5734A3F0437CA7B_\AR">'Feuille 1'!$B$113</definedName>
    <definedName name="DESI_19E40F493C8E4573AD4DFBFD23C0130F_\AR">'Feuille 1'!$B$168</definedName>
    <definedName name="DESI_1B4321BE075D40089396092807C631B6_\AR">'Feuille 1'!$B$166</definedName>
    <definedName name="DESI_1C4E53BACE1F4889885C3F8A012D59A7_\AR">'Feuille 1'!$B$78</definedName>
    <definedName name="DESI_1D542950E0894F5AB145240036C70E4B_\AR">'Feuille 1'!$B$58</definedName>
    <definedName name="DESI_1DE6BAEA48204A63ADEF568A7F36F704_\AR">'Feuille 1'!$B$127</definedName>
    <definedName name="DESI_1FDCDB9E4FF244EFA9E41D2DC7680CCF_\AR">'Feuille 1'!$B$89</definedName>
    <definedName name="DESI_2206FFACB1CC4F6D9938AC71E5815F59_\AR">'Feuille 1'!$B$45</definedName>
    <definedName name="DESI_220F090F2980459190CEC92409AA426A_\AR">'Feuille 1'!$B$152</definedName>
    <definedName name="DESI_2426E785F4044E3B9870A5FB4DAEDBC5_\AR">'Feuille 1'!$B$146</definedName>
    <definedName name="DESI_258A4F33099D434D8CAE4B0A5DE90525_\AR">'Feuille 1'!$B$72</definedName>
    <definedName name="DESI_25D7C8E5F83340C9BFE3A775C6AC8666_\AR">'Feuille 1'!$B$77</definedName>
    <definedName name="DESI_271F7394976C4C4397298FAE0EE8C7A9_\AR">'Feuille 1'!$B$181</definedName>
    <definedName name="DESI_27D20066B839433F9556E74FECAB6FF7_\AR">'Feuille 1'!$B$124</definedName>
    <definedName name="DESI_29625C3501144BF989E661AAE5C3FF78_\AR">'Feuille 1'!$B$105</definedName>
    <definedName name="DESI_2A42C9656E384373851CCB2177FBF264_\AR">'Feuille 1'!$B$52</definedName>
    <definedName name="DESI_2B6024D8DD18410C9D0AF2300A50F833_\AR">'Feuille 1'!$B$86</definedName>
    <definedName name="DESI_2BB55666F734456D8B070874CCE37499_\AR">'Feuille 1'!$B$111</definedName>
    <definedName name="DESI_2C3A2BE1DA3C434C8F6D698F1D67BC47_\AR">'Feuille 1'!$B$69</definedName>
    <definedName name="DESI_2E045AC1CA87469EBBC79F89318F05D1_\AR">'Feuille 1'!$B$54</definedName>
    <definedName name="DESI_2E46F885E1DC4A80AF5561CD1EED8567_\AR">'Feuille 1'!$B$108</definedName>
    <definedName name="DESI_2EF378BF063643788210970F5C9CC2E0_\AR">'Feuille 1'!$B$103</definedName>
    <definedName name="DESI_35A05B3BDB484238B9BD97606910711E_\AR">'Feuille 1'!$B$189</definedName>
    <definedName name="DESI_3816412EAD734C289659005DE1DF5C56_\BO">'Feuille 1'!$B$44</definedName>
    <definedName name="DESI_38C555D930EB4BADADD50FA8BFF30688_\AR">'Feuille 1'!$B$120</definedName>
    <definedName name="DESI_398C373F8305494AA6CEE786EF4CFFF3_\AR">'Feuille 1'!$B$101</definedName>
    <definedName name="DESI_3BDC8ECD94F9470285D322C90F019B84_\AR">'Feuille 1'!$B$85</definedName>
    <definedName name="DESI_44F4637FC2DD45A2B1A85894F2C27A07_\AR">'Feuille 1'!$B$131</definedName>
    <definedName name="DESI_454EE535B848493DA107AF1C562F56CD_\AR">'Feuille 1'!$B$161</definedName>
    <definedName name="DESI_46E1937B36EA4A439EC86BA8E4FBC0AE_\AR">'Feuille 1'!$B$178</definedName>
    <definedName name="DESI_499F32BDB0634EF492D5E0FB8870BBA2_\AR">'Feuille 1'!$B$102</definedName>
    <definedName name="DESI_4A0FE8A1EFC247159C8EFFE3C504C145_\AR">'Feuille 1'!$B$158</definedName>
    <definedName name="DESI_4EEAFE4D8E684BD39D8862278FDBAC0A_\AR">'Feuille 1'!$B$75</definedName>
    <definedName name="DESI_4F0A945AA987471DA29ADCCDEABFB74F_\AR">'Feuille 1'!$B$143</definedName>
    <definedName name="DESI_523610D770FB48A9A41B148FF4885B93_\AR">'Feuille 1'!$B$88</definedName>
    <definedName name="DESI_54466743B8954A61901DB34EB887032E_\AR">'Feuille 1'!$B$55</definedName>
    <definedName name="DESI_55C374C8FE70451B9FA866CC895109D8_\AR">'Feuille 1'!$B$159</definedName>
    <definedName name="DESI_582E31CCC10F4ED48C3EDC2CE7FA2473_\AR">'Feuille 1'!$B$167</definedName>
    <definedName name="DESI_5A8369E9BD86498EABAF47AD660CD08A_\AR">'Feuille 1'!$B$137</definedName>
    <definedName name="DESI_5F48B2C53D5D4E3CB71E3A4F9F6B97D4_\AR">'Feuille 1'!$B$97</definedName>
    <definedName name="DESI_64787132AFFB465DB1C45D0B9B36BF4C_\AR">'Feuille 1'!$B$98</definedName>
    <definedName name="DESI_6743BBF5FA914D21A5D211B13AF58A59_\AR">'Feuille 1'!$B$82</definedName>
    <definedName name="DESI_680AB2B816334697ACC8AA83F9DC2037_\AR">'Feuille 1'!$B$60</definedName>
    <definedName name="DESI_6A69330A7F874A859E95913B51E315C1_\AR">'Feuille 1'!$B$50</definedName>
    <definedName name="DESI_6D003E1374EA4363BF436F008766BE6B_\AR">'Feuille 1'!$B$138</definedName>
    <definedName name="DESI_6D93CA4214B04F9F85B406906C814C5A_\AR">'Feuille 1'!$B$156</definedName>
    <definedName name="DESI_6DFCE01C7F9148739F2436134AA1DBF5_\AR">'Feuille 1'!$B$153</definedName>
    <definedName name="DESI_7004006161214C549C45C525756CCC6A_\AR">'Feuille 1'!$B$174</definedName>
    <definedName name="DESI_75E888BB2A174E239356001935DFC5F1_\AR">'Feuille 1'!$B$139</definedName>
    <definedName name="DESI_77CC5BA5DBB2466EA55C5030967076BD_\AR">'Feuille 1'!$B$129</definedName>
    <definedName name="DESI_77CE5A3380AB4032A3F800F42D5F4DA6_\AR">'Feuille 1'!$B$110</definedName>
    <definedName name="DESI_79405E02F2034DE8AAB12D5AD5DC1E5E_\AR">'Feuille 1'!$B$141</definedName>
    <definedName name="DESI_7A6E0F15424549E28DB1284B047341F3_\AR">'Feuille 1'!$B$151</definedName>
    <definedName name="DESI_7E7E156DECB34752BFD2B805458C6AC7_\AR">'Feuille 1'!$B$93</definedName>
    <definedName name="DESI_7F56E2CF6E4C4F769B09229D4C2B1FFE_\AR">'Feuille 1'!$B$100</definedName>
    <definedName name="DESI_809544F2461046FBB9A8AC96AC49BA4D_\AR">'Feuille 1'!$B$179</definedName>
    <definedName name="DESI_81BBBB7DE6224DF98F26EE272E0C4356_\AR">'Feuille 1'!$B$99</definedName>
    <definedName name="DESI_84B581751FF44CD4B8B4BA25010C67CF_\AR">'Feuille 1'!$B$145</definedName>
    <definedName name="DESI_878B23DA33684E03B44938979C3C5CEE_\AR">'Feuille 1'!$B$94</definedName>
    <definedName name="DESI_890985C388DD442BBAE73FFC01237265_\AR">'Feuille 1'!$B$91</definedName>
    <definedName name="DESI_89F75E958E724094AA4F5282DF3D3C3A_\AR">'Feuille 1'!$B$164</definedName>
    <definedName name="DESI_8B4AF4B2207748DDAD6272750051E2D6_\AR">'Feuille 1'!$B$61</definedName>
    <definedName name="DESI_8D38ECE8EEDF49A6898FF136CD8E33DA_\AR">'Feuille 1'!$B$188</definedName>
    <definedName name="DESI_8FB8F66DAE10408693C83D5D12D88847_\AR">'Feuille 1'!$B$70</definedName>
    <definedName name="DESI_915A6197F8FC4C3C8A92B405F31A1649_\AR">'Feuille 1'!$B$126</definedName>
    <definedName name="DESI_9300A95805CD4F31ACF3390169204014_\AR">'Feuille 1'!$B$118</definedName>
    <definedName name="DESI_93274A21CEDC4CD695A09F8F30490F57_\AR">'Feuille 1'!$B$48</definedName>
    <definedName name="DESI_93805225D69445C4ACAE27F4AFD0AB6F_\AR">'Feuille 1'!$B$162</definedName>
    <definedName name="DESI_979A56B417DC4300A8DAF3DBAB58C3FC_\AR">'Feuille 1'!$B$112</definedName>
    <definedName name="DESI_9955602D4DE34CC989E2B4176CA7E57F_\AR">'Feuille 1'!$B$182</definedName>
    <definedName name="DESI_9B81B46A512E4E80B27783245C5B7280_\AR">'Feuille 1'!$B$157</definedName>
    <definedName name="DESI_9CAF7CB1C7FC404E8D2E461C1103764F_\AR">'Feuille 1'!$B$46</definedName>
    <definedName name="DESI_A37FE77B168141AE94FE0DF06D867AA9_\AR">'Feuille 1'!$B$109</definedName>
    <definedName name="DESI_A43CF04CA96C4650B49E470E68CD50CA_\AR">'Feuille 1'!$B$115</definedName>
    <definedName name="DESI_A50E4D3390004573BDB47A4C931528DD_\AR">'Feuille 1'!$B$144</definedName>
    <definedName name="DESI_A5F0D3D4B9424214B6811EE463E63A90_\AR">'Feuille 1'!$B$87</definedName>
    <definedName name="DESI_A7BDE36585464DCEADAF4E17885A16FB_\AR">'Feuille 1'!$B$76</definedName>
    <definedName name="DESI_A80F2A6C49994700818F347AF815B026_\AR">'Feuille 1'!$B$185</definedName>
    <definedName name="DESI_AAA2CB1EAD094ECB858BBF3DEA684E81_\AR">'Feuille 1'!$B$128</definedName>
    <definedName name="DESI_AFB5AFA3AB7E455FA6DE8DA092864FC2_\AR">'Feuille 1'!$B$73</definedName>
    <definedName name="DESI_B2CE73E524EC40E38E1D6AF301D5E5CA_\AR">'Feuille 1'!$B$66</definedName>
    <definedName name="DESI_B64571F2871D4FD488B97894FED25895_\AR">'Feuille 1'!$B$47</definedName>
    <definedName name="DESI_B77E13D34F024DAF8D4741F9C5B9C35A_\AR">'Feuille 1'!$B$63</definedName>
    <definedName name="DESI_B960680E01A840EE878B9427598B820F_\AR">'Feuille 1'!$B$186</definedName>
    <definedName name="DESI_BA744442E3C6451383F47C5CC21673A6_\AR">'Feuille 1'!$B$71</definedName>
    <definedName name="DESI_BCB701AEFCBE4966AD1C3D41F0E47E99_\AR">'Feuille 1'!$B$107</definedName>
    <definedName name="DESI_BD11D39E5D3946C695EBF882F30E6271_\AR">'Feuille 1'!$B$62</definedName>
    <definedName name="DESI_BE2F0108230A4442AB93E2905D16FC85_\AR">'Feuille 1'!$B$114</definedName>
    <definedName name="DESI_BE3AC6BF0D18487CAAD2677D2B607430_\AR">'Feuille 1'!$B$116</definedName>
    <definedName name="DESI_BE874DDAE59C46A18A1A01FD875BE664_\AR">'Feuille 1'!$B$130</definedName>
    <definedName name="DESI_BEC1F8D5E4D540218A75852E065F697D_\AR">'Feuille 1'!$B$123</definedName>
    <definedName name="DESI_C3679B201E374110AAB6C5B5A4A63252_\AR">'Feuille 1'!$B$150</definedName>
    <definedName name="DESI_C63DFC4A73EB4E059B32FDD7BD528F8A_\AR">'Feuille 1'!$B$171</definedName>
    <definedName name="DESI_C8AF02ED0EBA43EA986BB01109737C23_\AR">'Feuille 1'!$B$149</definedName>
    <definedName name="DESI_CBCA95C05134428B9F1602773F546826_\AR">'Feuille 1'!$B$79</definedName>
    <definedName name="DESI_CCE212F08B8A4B2BB2E075CADF960160_\AR">'Feuille 1'!$B$49</definedName>
    <definedName name="DESI_CE7142EF0C0E4B769AB201F25C206025_\AR">'Feuille 1'!$B$142</definedName>
    <definedName name="DESI_CFF33181BEB549B6B38D42241BE0C665_\AR">'Feuille 1'!$B$80</definedName>
    <definedName name="DESI_D3038B8D39F146F6803BFF68061279C3_\AR">'Feuille 1'!$B$177</definedName>
    <definedName name="DESI_D313A2748005403CBB2F064CB7EEDD91_\AR">'Feuille 1'!$B$74</definedName>
    <definedName name="DESI_D388A4ABD21643579D93AFC5CD909FB8_\AR">'Feuille 1'!$B$175</definedName>
    <definedName name="DESI_D4091A9FC72740FBAF3384643736AC6D_\AR">'Feuille 1'!$B$68</definedName>
    <definedName name="DESI_D63D4CC0753F4DFF90D46B9819F34C2E_\AR">'Feuille 1'!$B$183</definedName>
    <definedName name="DESI_DA75517B449A40E9A22B202B89C0ECE2_\AR">'Feuille 1'!$B$104</definedName>
    <definedName name="DESI_DCF6C7B4615E4116986B9C764DA21D66_\AR">'Feuille 1'!$B$125</definedName>
    <definedName name="DESI_DEB6E090FC314A8686AF93901DCDB793_\AR">'Feuille 1'!$B$184</definedName>
    <definedName name="DESI_DF1DB1CE9AD14CA3B8EF1950E3B168C7_\AR">'Feuille 1'!$B$154</definedName>
    <definedName name="DESI_E21040879C3F41B0969AD8CC141BAB88_\AR">'Feuille 1'!$B$190</definedName>
    <definedName name="DESI_E5B33E9C872C4E22A380F25F15DAF4E5_\AR">'Feuille 1'!$B$136</definedName>
    <definedName name="DESI_E8323378F7EE4E739868DF4F514A4547_\AR">'Feuille 1'!$B$165</definedName>
    <definedName name="DESI_E946D37E93754D1FBD3CE73B392ED36A_\AR">'Feuille 1'!$B$160</definedName>
    <definedName name="DESI_EA88F54994BD45798AD00C4434D91F81_\AR">'Feuille 1'!$B$133</definedName>
    <definedName name="DESI_EC44C52BB73742A2963CF2E0E825A8FD_\AR">'Feuille 1'!$B$135</definedName>
    <definedName name="DESI_EEB4C99D67A34D958C7746EB846947FE_\AR">'Feuille 1'!$B$92</definedName>
    <definedName name="DESI_F14D9105841044BA8E0FA0DAA7260834_\AR">'Feuille 1'!$B$180</definedName>
    <definedName name="DESI_F1763640ECC14445854476FB10642BF8_\AR">'Feuille 1'!$B$119</definedName>
    <definedName name="DESI_F422A0EBF22141969316EE61FBD2EE38_\AR">'Feuille 1'!$B$84</definedName>
    <definedName name="DESI_F548B9CB6F9A40709AC608A0A7F2C580_\AR">'Feuille 1'!$B$172</definedName>
    <definedName name="DESI_F704241EEDDD43B18F0887EF0D8F326F_\AR">'Feuille 1'!$B$117</definedName>
    <definedName name="DESI_FA7F24FD9F1B4C508B7FFB0697E992CD_\AR">'Feuille 1'!$B$132</definedName>
    <definedName name="DESI_FC48E41281CF4D91974632C21FE693CF_\AR">'Feuille 1'!$B$65</definedName>
    <definedName name="DESI_FC8EC6AFB71E48809DB438030865AFBB_\AR">'Feuille 1'!$B$140</definedName>
    <definedName name="DESI_FDFE4ED98B9F45EF92E498EE34DAB6C0_\AR">'Feuille 1'!$B$90</definedName>
    <definedName name="DESI_FFEB5DBA2F9C485E9E95E399EC35713A_\AR">'Feuille 1'!$B$81</definedName>
    <definedName name="PU_044A5B936E9047069F562B7F882DD791">'Feuille 1'!$E$64</definedName>
    <definedName name="PU_0BDBBBA78A754612988CDE220280545F">'Feuille 1'!$E$59</definedName>
    <definedName name="PU_0C358DB096C2440CAB4C0AA3EAF08991">'Feuille 1'!$E$176</definedName>
    <definedName name="PU_0F3C4B88729045318B8595E1ECAFCC2C">'Feuille 1'!$E$148</definedName>
    <definedName name="PU_0F78116840B441B7A694C81EB8B80E79">'Feuille 1'!$E$122</definedName>
    <definedName name="PU_102DB428E7BB4D5C990BDC85ABC2B014">'Feuille 1'!$E$56</definedName>
    <definedName name="PU_1254F45F80C74704B78925211A664FBD">'Feuille 1'!$E$83</definedName>
    <definedName name="PU_13EF1946B0BD43B49A5F38C75BA5756F">'Feuille 1'!$E$163</definedName>
    <definedName name="PU_1664B98A4DAE4AEC868940925A86CC04">'Feuille 1'!$E$51</definedName>
    <definedName name="PU_17F8E55C57504B95969C55E5AF0FA9F2">'Feuille 1'!$E$95</definedName>
    <definedName name="PU_18F6B72061884566B6A81BF2EE4D3793">'Feuille 1'!$E$170</definedName>
    <definedName name="PU_192A06D67D5C4103A5734A3F0437CA7B">'Feuille 1'!$E$113</definedName>
    <definedName name="PU_19E40F493C8E4573AD4DFBFD23C0130F">'Feuille 1'!$E$168</definedName>
    <definedName name="PU_1B4321BE075D40089396092807C631B6">'Feuille 1'!$E$166</definedName>
    <definedName name="PU_1C4E53BACE1F4889885C3F8A012D59A7">'Feuille 1'!$E$78</definedName>
    <definedName name="PU_1D542950E0894F5AB145240036C70E4B">'Feuille 1'!$E$58</definedName>
    <definedName name="PU_1DE6BAEA48204A63ADEF568A7F36F704">'Feuille 1'!$E$127</definedName>
    <definedName name="PU_1FDCDB9E4FF244EFA9E41D2DC7680CCF">'Feuille 1'!$E$89</definedName>
    <definedName name="PU_2206FFACB1CC4F6D9938AC71E5815F59">'Feuille 1'!$E$45</definedName>
    <definedName name="PU_220F090F2980459190CEC92409AA426A">'Feuille 1'!$E$152</definedName>
    <definedName name="PU_2426E785F4044E3B9870A5FB4DAEDBC5">'Feuille 1'!$E$146</definedName>
    <definedName name="PU_258A4F33099D434D8CAE4B0A5DE90525">'Feuille 1'!$E$72</definedName>
    <definedName name="PU_25D7C8E5F83340C9BFE3A775C6AC8666">'Feuille 1'!$E$77</definedName>
    <definedName name="PU_271F7394976C4C4397298FAE0EE8C7A9">'Feuille 1'!$E$181</definedName>
    <definedName name="PU_27D20066B839433F9556E74FECAB6FF7">'Feuille 1'!$E$124</definedName>
    <definedName name="PU_29625C3501144BF989E661AAE5C3FF78">'Feuille 1'!$E$105</definedName>
    <definedName name="PU_2A42C9656E384373851CCB2177FBF264">'Feuille 1'!$E$52</definedName>
    <definedName name="PU_2B6024D8DD18410C9D0AF2300A50F833">'Feuille 1'!$E$86</definedName>
    <definedName name="PU_2BB55666F734456D8B070874CCE37499">'Feuille 1'!$E$111</definedName>
    <definedName name="PU_2C3A2BE1DA3C434C8F6D698F1D67BC47">'Feuille 1'!$E$69</definedName>
    <definedName name="PU_2E045AC1CA87469EBBC79F89318F05D1">'Feuille 1'!$E$54</definedName>
    <definedName name="PU_2E46F885E1DC4A80AF5561CD1EED8567">'Feuille 1'!$E$108</definedName>
    <definedName name="PU_2EF378BF063643788210970F5C9CC2E0">'Feuille 1'!$E$103</definedName>
    <definedName name="PU_35A05B3BDB484238B9BD97606910711E">'Feuille 1'!$E$189</definedName>
    <definedName name="PU_3816412EAD734C289659005DE1DF5C56">'Feuille 1'!$E$44</definedName>
    <definedName name="PU_38C555D930EB4BADADD50FA8BFF30688">'Feuille 1'!$E$120</definedName>
    <definedName name="PU_398C373F8305494AA6CEE786EF4CFFF3">'Feuille 1'!$E$101</definedName>
    <definedName name="PU_3BDC8ECD94F9470285D322C90F019B84">'Feuille 1'!$E$85</definedName>
    <definedName name="PU_44F4637FC2DD45A2B1A85894F2C27A07">'Feuille 1'!$E$131</definedName>
    <definedName name="PU_454EE535B848493DA107AF1C562F56CD">'Feuille 1'!$E$161</definedName>
    <definedName name="PU_46E1937B36EA4A439EC86BA8E4FBC0AE">'Feuille 1'!$E$178</definedName>
    <definedName name="PU_499F32BDB0634EF492D5E0FB8870BBA2">'Feuille 1'!$E$102</definedName>
    <definedName name="PU_4A0FE8A1EFC247159C8EFFE3C504C145">'Feuille 1'!$E$158</definedName>
    <definedName name="PU_4EEAFE4D8E684BD39D8862278FDBAC0A">'Feuille 1'!$E$75</definedName>
    <definedName name="PU_4F0A945AA987471DA29ADCCDEABFB74F">'Feuille 1'!$E$143</definedName>
    <definedName name="PU_523610D770FB48A9A41B148FF4885B93">'Feuille 1'!$E$88</definedName>
    <definedName name="PU_54466743B8954A61901DB34EB887032E">'Feuille 1'!$E$55</definedName>
    <definedName name="PU_55C374C8FE70451B9FA866CC895109D8">'Feuille 1'!$E$159</definedName>
    <definedName name="PU_582E31CCC10F4ED48C3EDC2CE7FA2473">'Feuille 1'!$E$167</definedName>
    <definedName name="PU_5A8369E9BD86498EABAF47AD660CD08A">'Feuille 1'!$E$137</definedName>
    <definedName name="PU_5F48B2C53D5D4E3CB71E3A4F9F6B97D4">'Feuille 1'!$E$97</definedName>
    <definedName name="PU_64787132AFFB465DB1C45D0B9B36BF4C">'Feuille 1'!$E$98</definedName>
    <definedName name="PU_6743BBF5FA914D21A5D211B13AF58A59">'Feuille 1'!$E$82</definedName>
    <definedName name="PU_680AB2B816334697ACC8AA83F9DC2037">'Feuille 1'!$E$60</definedName>
    <definedName name="PU_6A69330A7F874A859E95913B51E315C1">'Feuille 1'!$E$50</definedName>
    <definedName name="PU_6D003E1374EA4363BF436F008766BE6B">'Feuille 1'!$E$138</definedName>
    <definedName name="PU_6D93CA4214B04F9F85B406906C814C5A">'Feuille 1'!$E$156</definedName>
    <definedName name="PU_6DFCE01C7F9148739F2436134AA1DBF5">'Feuille 1'!$E$153</definedName>
    <definedName name="PU_7004006161214C549C45C525756CCC6A">'Feuille 1'!$E$174</definedName>
    <definedName name="PU_75E888BB2A174E239356001935DFC5F1">'Feuille 1'!$E$139</definedName>
    <definedName name="PU_77CC5BA5DBB2466EA55C5030967076BD">'Feuille 1'!$E$129</definedName>
    <definedName name="PU_77CE5A3380AB4032A3F800F42D5F4DA6">'Feuille 1'!$E$110</definedName>
    <definedName name="PU_79405E02F2034DE8AAB12D5AD5DC1E5E">'Feuille 1'!$E$141</definedName>
    <definedName name="PU_7A6E0F15424549E28DB1284B047341F3">'Feuille 1'!$E$151</definedName>
    <definedName name="PU_7E7E156DECB34752BFD2B805458C6AC7">'Feuille 1'!$E$93</definedName>
    <definedName name="PU_7F56E2CF6E4C4F769B09229D4C2B1FFE">'Feuille 1'!$E$100</definedName>
    <definedName name="PU_809544F2461046FBB9A8AC96AC49BA4D">'Feuille 1'!$E$179</definedName>
    <definedName name="PU_81BBBB7DE6224DF98F26EE272E0C4356">'Feuille 1'!$E$99</definedName>
    <definedName name="PU_84B581751FF44CD4B8B4BA25010C67CF">'Feuille 1'!$E$145</definedName>
    <definedName name="PU_878B23DA33684E03B44938979C3C5CEE">'Feuille 1'!$E$94</definedName>
    <definedName name="PU_890985C388DD442BBAE73FFC01237265">'Feuille 1'!$E$91</definedName>
    <definedName name="PU_89F75E958E724094AA4F5282DF3D3C3A">'Feuille 1'!$E$164</definedName>
    <definedName name="PU_8B4AF4B2207748DDAD6272750051E2D6">'Feuille 1'!$E$61</definedName>
    <definedName name="PU_8D38ECE8EEDF49A6898FF136CD8E33DA">'Feuille 1'!$E$188</definedName>
    <definedName name="PU_8FB8F66DAE10408693C83D5D12D88847">'Feuille 1'!$E$70</definedName>
    <definedName name="PU_915A6197F8FC4C3C8A92B405F31A1649">'Feuille 1'!$E$126</definedName>
    <definedName name="PU_9300A95805CD4F31ACF3390169204014">'Feuille 1'!$E$118</definedName>
    <definedName name="PU_93274A21CEDC4CD695A09F8F30490F57">'Feuille 1'!$E$48</definedName>
    <definedName name="PU_93805225D69445C4ACAE27F4AFD0AB6F">'Feuille 1'!$E$162</definedName>
    <definedName name="PU_979A56B417DC4300A8DAF3DBAB58C3FC">'Feuille 1'!$E$112</definedName>
    <definedName name="PU_9955602D4DE34CC989E2B4176CA7E57F">'Feuille 1'!$E$182</definedName>
    <definedName name="PU_9B81B46A512E4E80B27783245C5B7280">'Feuille 1'!$E$157</definedName>
    <definedName name="PU_9CAF7CB1C7FC404E8D2E461C1103764F">'Feuille 1'!$E$46</definedName>
    <definedName name="PU_A37FE77B168141AE94FE0DF06D867AA9">'Feuille 1'!$E$109</definedName>
    <definedName name="PU_A43CF04CA96C4650B49E470E68CD50CA">'Feuille 1'!$E$115</definedName>
    <definedName name="PU_A50E4D3390004573BDB47A4C931528DD">'Feuille 1'!$E$144</definedName>
    <definedName name="PU_A5F0D3D4B9424214B6811EE463E63A90">'Feuille 1'!$E$87</definedName>
    <definedName name="PU_A7BDE36585464DCEADAF4E17885A16FB">'Feuille 1'!$E$76</definedName>
    <definedName name="PU_A80F2A6C49994700818F347AF815B026">'Feuille 1'!$E$185</definedName>
    <definedName name="PU_AAA2CB1EAD094ECB858BBF3DEA684E81">'Feuille 1'!$E$128</definedName>
    <definedName name="PU_AFB5AFA3AB7E455FA6DE8DA092864FC2">'Feuille 1'!$E$73</definedName>
    <definedName name="PU_B2CE73E524EC40E38E1D6AF301D5E5CA">'Feuille 1'!$E$66</definedName>
    <definedName name="PU_B64571F2871D4FD488B97894FED25895">'Feuille 1'!$E$47</definedName>
    <definedName name="PU_B77E13D34F024DAF8D4741F9C5B9C35A">'Feuille 1'!$E$63</definedName>
    <definedName name="PU_B960680E01A840EE878B9427598B820F">'Feuille 1'!$E$186</definedName>
    <definedName name="PU_BA744442E3C6451383F47C5CC21673A6">'Feuille 1'!$E$71</definedName>
    <definedName name="PU_BCB701AEFCBE4966AD1C3D41F0E47E99">'Feuille 1'!$E$107</definedName>
    <definedName name="PU_BD11D39E5D3946C695EBF882F30E6271">'Feuille 1'!$E$62</definedName>
    <definedName name="PU_BE2F0108230A4442AB93E2905D16FC85">'Feuille 1'!$E$114</definedName>
    <definedName name="PU_BE3AC6BF0D18487CAAD2677D2B607430">'Feuille 1'!$E$116</definedName>
    <definedName name="PU_BE874DDAE59C46A18A1A01FD875BE664">'Feuille 1'!$E$130</definedName>
    <definedName name="PU_BEC1F8D5E4D540218A75852E065F697D">'Feuille 1'!$E$123</definedName>
    <definedName name="PU_C3679B201E374110AAB6C5B5A4A63252">'Feuille 1'!$E$150</definedName>
    <definedName name="PU_C63DFC4A73EB4E059B32FDD7BD528F8A">'Feuille 1'!$E$171</definedName>
    <definedName name="PU_C8AF02ED0EBA43EA986BB01109737C23">'Feuille 1'!$E$149</definedName>
    <definedName name="PU_CBCA95C05134428B9F1602773F546826">'Feuille 1'!$E$79</definedName>
    <definedName name="PU_CCE212F08B8A4B2BB2E075CADF960160">'Feuille 1'!$E$49</definedName>
    <definedName name="PU_CE7142EF0C0E4B769AB201F25C206025">'Feuille 1'!$E$142</definedName>
    <definedName name="PU_CFF33181BEB549B6B38D42241BE0C665">'Feuille 1'!$E$80</definedName>
    <definedName name="PU_D3038B8D39F146F6803BFF68061279C3">'Feuille 1'!$E$177</definedName>
    <definedName name="PU_D313A2748005403CBB2F064CB7EEDD91">'Feuille 1'!$E$74</definedName>
    <definedName name="PU_D388A4ABD21643579D93AFC5CD909FB8">'Feuille 1'!$E$175</definedName>
    <definedName name="PU_D4091A9FC72740FBAF3384643736AC6D">'Feuille 1'!$E$68</definedName>
    <definedName name="PU_D63D4CC0753F4DFF90D46B9819F34C2E">'Feuille 1'!$E$183</definedName>
    <definedName name="PU_DA75517B449A40E9A22B202B89C0ECE2">'Feuille 1'!$E$104</definedName>
    <definedName name="PU_DCF6C7B4615E4116986B9C764DA21D66">'Feuille 1'!$E$125</definedName>
    <definedName name="PU_DEB6E090FC314A8686AF93901DCDB793">'Feuille 1'!$E$184</definedName>
    <definedName name="PU_DF1DB1CE9AD14CA3B8EF1950E3B168C7">'Feuille 1'!$E$154</definedName>
    <definedName name="PU_E21040879C3F41B0969AD8CC141BAB88">'Feuille 1'!$E$190</definedName>
    <definedName name="PU_E5B33E9C872C4E22A380F25F15DAF4E5">'Feuille 1'!$E$136</definedName>
    <definedName name="PU_E8323378F7EE4E739868DF4F514A4547">'Feuille 1'!$E$165</definedName>
    <definedName name="PU_E946D37E93754D1FBD3CE73B392ED36A">'Feuille 1'!$E$160</definedName>
    <definedName name="PU_EA88F54994BD45798AD00C4434D91F81">'Feuille 1'!$E$133</definedName>
    <definedName name="PU_EC44C52BB73742A2963CF2E0E825A8FD">'Feuille 1'!$E$135</definedName>
    <definedName name="PU_EEB4C99D67A34D958C7746EB846947FE">'Feuille 1'!$E$92</definedName>
    <definedName name="PU_F14D9105841044BA8E0FA0DAA7260834">'Feuille 1'!$E$180</definedName>
    <definedName name="PU_F1763640ECC14445854476FB10642BF8">'Feuille 1'!$E$119</definedName>
    <definedName name="PU_F422A0EBF22141969316EE61FBD2EE38">'Feuille 1'!$E$84</definedName>
    <definedName name="PU_F548B9CB6F9A40709AC608A0A7F2C580">'Feuille 1'!$E$172</definedName>
    <definedName name="PU_F704241EEDDD43B18F0887EF0D8F326F">'Feuille 1'!$E$117</definedName>
    <definedName name="PU_FA7F24FD9F1B4C508B7FFB0697E992CD">'Feuille 1'!$E$132</definedName>
    <definedName name="PU_FC48E41281CF4D91974632C21FE693CF">'Feuille 1'!$E$65</definedName>
    <definedName name="PU_FC8EC6AFB71E48809DB438030865AFBB">'Feuille 1'!$E$140</definedName>
    <definedName name="PU_FDFE4ED98B9F45EF92E498EE34DAB6C0">'Feuille 1'!$E$90</definedName>
    <definedName name="PU_FFEB5DBA2F9C485E9E95E399EC35713A">'Feuille 1'!$E$81</definedName>
    <definedName name="QTE_044A5B936E9047069F562B7F882DD791">'Feuille 1'!$C$64</definedName>
    <definedName name="QTE_0BDBBBA78A754612988CDE220280545F">'Feuille 1'!$C$59</definedName>
    <definedName name="QTE_0C358DB096C2440CAB4C0AA3EAF08991">'Feuille 1'!$C$176</definedName>
    <definedName name="QTE_0F3C4B88729045318B8595E1ECAFCC2C">'Feuille 1'!$C$148</definedName>
    <definedName name="QTE_0F78116840B441B7A694C81EB8B80E79">'Feuille 1'!$C$122</definedName>
    <definedName name="QTE_102DB428E7BB4D5C990BDC85ABC2B014">'Feuille 1'!$C$56</definedName>
    <definedName name="QTE_1254F45F80C74704B78925211A664FBD">'Feuille 1'!$C$83</definedName>
    <definedName name="QTE_13EF1946B0BD43B49A5F38C75BA5756F">'Feuille 1'!$C$163</definedName>
    <definedName name="QTE_1664B98A4DAE4AEC868940925A86CC04">'Feuille 1'!$C$51</definedName>
    <definedName name="QTE_17F8E55C57504B95969C55E5AF0FA9F2">'Feuille 1'!$C$95</definedName>
    <definedName name="QTE_18F6B72061884566B6A81BF2EE4D3793">'Feuille 1'!$C$170</definedName>
    <definedName name="QTE_192A06D67D5C4103A5734A3F0437CA7B">'Feuille 1'!$C$113</definedName>
    <definedName name="QTE_19E40F493C8E4573AD4DFBFD23C0130F">'Feuille 1'!$C$168</definedName>
    <definedName name="QTE_1B4321BE075D40089396092807C631B6">'Feuille 1'!$C$166</definedName>
    <definedName name="QTE_1C4E53BACE1F4889885C3F8A012D59A7">'Feuille 1'!$C$78</definedName>
    <definedName name="QTE_1D542950E0894F5AB145240036C70E4B">'Feuille 1'!$C$58</definedName>
    <definedName name="QTE_1DE6BAEA48204A63ADEF568A7F36F704">'Feuille 1'!$C$127</definedName>
    <definedName name="QTE_1FDCDB9E4FF244EFA9E41D2DC7680CCF">'Feuille 1'!$C$89</definedName>
    <definedName name="QTE_2206FFACB1CC4F6D9938AC71E5815F59">'Feuille 1'!$C$45</definedName>
    <definedName name="QTE_220F090F2980459190CEC92409AA426A">'Feuille 1'!$C$152</definedName>
    <definedName name="QTE_2426E785F4044E3B9870A5FB4DAEDBC5">'Feuille 1'!$C$146</definedName>
    <definedName name="QTE_258A4F33099D434D8CAE4B0A5DE90525">'Feuille 1'!$C$72</definedName>
    <definedName name="QTE_25D7C8E5F83340C9BFE3A775C6AC8666">'Feuille 1'!$C$77</definedName>
    <definedName name="QTE_271F7394976C4C4397298FAE0EE8C7A9">'Feuille 1'!$C$181</definedName>
    <definedName name="QTE_27D20066B839433F9556E74FECAB6FF7">'Feuille 1'!$C$124</definedName>
    <definedName name="QTE_29625C3501144BF989E661AAE5C3FF78">'Feuille 1'!$C$105</definedName>
    <definedName name="QTE_2A42C9656E384373851CCB2177FBF264">'Feuille 1'!$C$52</definedName>
    <definedName name="QTE_2B6024D8DD18410C9D0AF2300A50F833">'Feuille 1'!$C$86</definedName>
    <definedName name="QTE_2BB55666F734456D8B070874CCE37499">'Feuille 1'!$C$111</definedName>
    <definedName name="QTE_2C3A2BE1DA3C434C8F6D698F1D67BC47">'Feuille 1'!$C$69</definedName>
    <definedName name="QTE_2E045AC1CA87469EBBC79F89318F05D1">'Feuille 1'!$C$54</definedName>
    <definedName name="QTE_2E46F885E1DC4A80AF5561CD1EED8567">'Feuille 1'!$C$108</definedName>
    <definedName name="QTE_2EF378BF063643788210970F5C9CC2E0">'Feuille 1'!$C$103</definedName>
    <definedName name="QTE_35A05B3BDB484238B9BD97606910711E">'Feuille 1'!$C$189</definedName>
    <definedName name="QTE_3816412EAD734C289659005DE1DF5C56">'Feuille 1'!$C$44</definedName>
    <definedName name="QTE_38C555D930EB4BADADD50FA8BFF30688">'Feuille 1'!$C$120</definedName>
    <definedName name="QTE_398C373F8305494AA6CEE786EF4CFFF3">'Feuille 1'!$C$101</definedName>
    <definedName name="QTE_3BDC8ECD94F9470285D322C90F019B84">'Feuille 1'!$C$85</definedName>
    <definedName name="QTE_44F4637FC2DD45A2B1A85894F2C27A07">'Feuille 1'!$C$131</definedName>
    <definedName name="QTE_454EE535B848493DA107AF1C562F56CD">'Feuille 1'!$C$161</definedName>
    <definedName name="QTE_46E1937B36EA4A439EC86BA8E4FBC0AE">'Feuille 1'!$C$178</definedName>
    <definedName name="QTE_499F32BDB0634EF492D5E0FB8870BBA2">'Feuille 1'!$C$102</definedName>
    <definedName name="QTE_4A0FE8A1EFC247159C8EFFE3C504C145">'Feuille 1'!$C$158</definedName>
    <definedName name="QTE_4EEAFE4D8E684BD39D8862278FDBAC0A">'Feuille 1'!$C$75</definedName>
    <definedName name="QTE_4F0A945AA987471DA29ADCCDEABFB74F">'Feuille 1'!$C$143</definedName>
    <definedName name="QTE_523610D770FB48A9A41B148FF4885B93">'Feuille 1'!$C$88</definedName>
    <definedName name="QTE_54466743B8954A61901DB34EB887032E">'Feuille 1'!$C$55</definedName>
    <definedName name="QTE_55C374C8FE70451B9FA866CC895109D8">'Feuille 1'!$C$159</definedName>
    <definedName name="QTE_582E31CCC10F4ED48C3EDC2CE7FA2473">'Feuille 1'!$C$167</definedName>
    <definedName name="QTE_5A8369E9BD86498EABAF47AD660CD08A">'Feuille 1'!$C$137</definedName>
    <definedName name="QTE_5F48B2C53D5D4E3CB71E3A4F9F6B97D4">'Feuille 1'!$C$97</definedName>
    <definedName name="QTE_64787132AFFB465DB1C45D0B9B36BF4C">'Feuille 1'!$C$98</definedName>
    <definedName name="QTE_6743BBF5FA914D21A5D211B13AF58A59">'Feuille 1'!$C$82</definedName>
    <definedName name="QTE_680AB2B816334697ACC8AA83F9DC2037">'Feuille 1'!$C$60</definedName>
    <definedName name="QTE_6A69330A7F874A859E95913B51E315C1">'Feuille 1'!$C$50</definedName>
    <definedName name="QTE_6D003E1374EA4363BF436F008766BE6B">'Feuille 1'!$C$138</definedName>
    <definedName name="QTE_6D93CA4214B04F9F85B406906C814C5A">'Feuille 1'!$C$156</definedName>
    <definedName name="QTE_6DFCE01C7F9148739F2436134AA1DBF5">'Feuille 1'!$C$153</definedName>
    <definedName name="QTE_7004006161214C549C45C525756CCC6A">'Feuille 1'!$C$174</definedName>
    <definedName name="QTE_75E888BB2A174E239356001935DFC5F1">'Feuille 1'!$C$139</definedName>
    <definedName name="QTE_77CC5BA5DBB2466EA55C5030967076BD">'Feuille 1'!$C$129</definedName>
    <definedName name="QTE_77CE5A3380AB4032A3F800F42D5F4DA6">'Feuille 1'!$C$110</definedName>
    <definedName name="QTE_79405E02F2034DE8AAB12D5AD5DC1E5E">'Feuille 1'!$C$141</definedName>
    <definedName name="QTE_7A6E0F15424549E28DB1284B047341F3">'Feuille 1'!$C$151</definedName>
    <definedName name="QTE_7E7E156DECB34752BFD2B805458C6AC7">'Feuille 1'!$C$93</definedName>
    <definedName name="QTE_7F56E2CF6E4C4F769B09229D4C2B1FFE">'Feuille 1'!$C$100</definedName>
    <definedName name="QTE_809544F2461046FBB9A8AC96AC49BA4D">'Feuille 1'!$C$179</definedName>
    <definedName name="QTE_81BBBB7DE6224DF98F26EE272E0C4356">'Feuille 1'!$C$99</definedName>
    <definedName name="QTE_84B581751FF44CD4B8B4BA25010C67CF">'Feuille 1'!$C$145</definedName>
    <definedName name="QTE_878B23DA33684E03B44938979C3C5CEE">'Feuille 1'!$C$94</definedName>
    <definedName name="QTE_890985C388DD442BBAE73FFC01237265">'Feuille 1'!$C$91</definedName>
    <definedName name="QTE_89F75E958E724094AA4F5282DF3D3C3A">'Feuille 1'!$C$164</definedName>
    <definedName name="QTE_8B4AF4B2207748DDAD6272750051E2D6">'Feuille 1'!$C$61</definedName>
    <definedName name="QTE_8D38ECE8EEDF49A6898FF136CD8E33DA">'Feuille 1'!$C$188</definedName>
    <definedName name="QTE_8FB8F66DAE10408693C83D5D12D88847">'Feuille 1'!$C$70</definedName>
    <definedName name="QTE_915A6197F8FC4C3C8A92B405F31A1649">'Feuille 1'!$C$126</definedName>
    <definedName name="QTE_9300A95805CD4F31ACF3390169204014">'Feuille 1'!$C$118</definedName>
    <definedName name="QTE_93274A21CEDC4CD695A09F8F30490F57">'Feuille 1'!$C$48</definedName>
    <definedName name="QTE_93805225D69445C4ACAE27F4AFD0AB6F">'Feuille 1'!$C$162</definedName>
    <definedName name="QTE_979A56B417DC4300A8DAF3DBAB58C3FC">'Feuille 1'!$C$112</definedName>
    <definedName name="QTE_9955602D4DE34CC989E2B4176CA7E57F">'Feuille 1'!$C$182</definedName>
    <definedName name="QTE_9B81B46A512E4E80B27783245C5B7280">'Feuille 1'!$C$157</definedName>
    <definedName name="QTE_9CAF7CB1C7FC404E8D2E461C1103764F">'Feuille 1'!$C$46</definedName>
    <definedName name="QTE_A37FE77B168141AE94FE0DF06D867AA9">'Feuille 1'!$C$109</definedName>
    <definedName name="QTE_A43CF04CA96C4650B49E470E68CD50CA">'Feuille 1'!$C$115</definedName>
    <definedName name="QTE_A50E4D3390004573BDB47A4C931528DD">'Feuille 1'!$C$144</definedName>
    <definedName name="QTE_A5F0D3D4B9424214B6811EE463E63A90">'Feuille 1'!$C$87</definedName>
    <definedName name="QTE_A7BDE36585464DCEADAF4E17885A16FB">'Feuille 1'!$C$76</definedName>
    <definedName name="QTE_A80F2A6C49994700818F347AF815B026">'Feuille 1'!$C$185</definedName>
    <definedName name="QTE_AAA2CB1EAD094ECB858BBF3DEA684E81">'Feuille 1'!$C$128</definedName>
    <definedName name="QTE_AFB5AFA3AB7E455FA6DE8DA092864FC2">'Feuille 1'!$C$73</definedName>
    <definedName name="QTE_B2CE73E524EC40E38E1D6AF301D5E5CA">'Feuille 1'!$C$66</definedName>
    <definedName name="QTE_B64571F2871D4FD488B97894FED25895">'Feuille 1'!$C$47</definedName>
    <definedName name="QTE_B77E13D34F024DAF8D4741F9C5B9C35A">'Feuille 1'!$C$63</definedName>
    <definedName name="QTE_B960680E01A840EE878B9427598B820F">'Feuille 1'!$C$186</definedName>
    <definedName name="QTE_BA744442E3C6451383F47C5CC21673A6">'Feuille 1'!$C$71</definedName>
    <definedName name="QTE_BCB701AEFCBE4966AD1C3D41F0E47E99">'Feuille 1'!$C$107</definedName>
    <definedName name="QTE_BD11D39E5D3946C695EBF882F30E6271">'Feuille 1'!$C$62</definedName>
    <definedName name="QTE_BE2F0108230A4442AB93E2905D16FC85">'Feuille 1'!$C$114</definedName>
    <definedName name="QTE_BE3AC6BF0D18487CAAD2677D2B607430">'Feuille 1'!$C$116</definedName>
    <definedName name="QTE_BE874DDAE59C46A18A1A01FD875BE664">'Feuille 1'!$C$130</definedName>
    <definedName name="QTE_BEC1F8D5E4D540218A75852E065F697D">'Feuille 1'!$C$123</definedName>
    <definedName name="QTE_C3679B201E374110AAB6C5B5A4A63252">'Feuille 1'!$C$150</definedName>
    <definedName name="QTE_C63DFC4A73EB4E059B32FDD7BD528F8A">'Feuille 1'!$C$171</definedName>
    <definedName name="QTE_C8AF02ED0EBA43EA986BB01109737C23">'Feuille 1'!$C$149</definedName>
    <definedName name="QTE_CBCA95C05134428B9F1602773F546826">'Feuille 1'!$C$79</definedName>
    <definedName name="QTE_CCE212F08B8A4B2BB2E075CADF960160">'Feuille 1'!$C$49</definedName>
    <definedName name="QTE_CE7142EF0C0E4B769AB201F25C206025">'Feuille 1'!$C$142</definedName>
    <definedName name="QTE_CFF33181BEB549B6B38D42241BE0C665">'Feuille 1'!$C$80</definedName>
    <definedName name="QTE_D3038B8D39F146F6803BFF68061279C3">'Feuille 1'!$C$177</definedName>
    <definedName name="QTE_D313A2748005403CBB2F064CB7EEDD91">'Feuille 1'!$C$74</definedName>
    <definedName name="QTE_D388A4ABD21643579D93AFC5CD909FB8">'Feuille 1'!$C$175</definedName>
    <definedName name="QTE_D4091A9FC72740FBAF3384643736AC6D">'Feuille 1'!$C$68</definedName>
    <definedName name="QTE_D63D4CC0753F4DFF90D46B9819F34C2E">'Feuille 1'!$C$183</definedName>
    <definedName name="QTE_DA75517B449A40E9A22B202B89C0ECE2">'Feuille 1'!$C$104</definedName>
    <definedName name="QTE_DCF6C7B4615E4116986B9C764DA21D66">'Feuille 1'!$C$125</definedName>
    <definedName name="QTE_DEB6E090FC314A8686AF93901DCDB793">'Feuille 1'!$C$184</definedName>
    <definedName name="QTE_DF1DB1CE9AD14CA3B8EF1950E3B168C7">'Feuille 1'!$C$154</definedName>
    <definedName name="QTE_E21040879C3F41B0969AD8CC141BAB88">'Feuille 1'!$C$190</definedName>
    <definedName name="QTE_E5B33E9C872C4E22A380F25F15DAF4E5">'Feuille 1'!$C$136</definedName>
    <definedName name="QTE_E8323378F7EE4E739868DF4F514A4547">'Feuille 1'!$C$165</definedName>
    <definedName name="QTE_E946D37E93754D1FBD3CE73B392ED36A">'Feuille 1'!$C$160</definedName>
    <definedName name="QTE_EA88F54994BD45798AD00C4434D91F81">'Feuille 1'!$C$133</definedName>
    <definedName name="QTE_EC44C52BB73742A2963CF2E0E825A8FD">'Feuille 1'!$C$135</definedName>
    <definedName name="QTE_EEB4C99D67A34D958C7746EB846947FE">'Feuille 1'!$C$92</definedName>
    <definedName name="QTE_F14D9105841044BA8E0FA0DAA7260834">'Feuille 1'!$C$180</definedName>
    <definedName name="QTE_F1763640ECC14445854476FB10642BF8">'Feuille 1'!$C$119</definedName>
    <definedName name="QTE_F422A0EBF22141969316EE61FBD2EE38">'Feuille 1'!$C$84</definedName>
    <definedName name="QTE_F548B9CB6F9A40709AC608A0A7F2C580">'Feuille 1'!$C$172</definedName>
    <definedName name="QTE_F704241EEDDD43B18F0887EF0D8F326F">'Feuille 1'!$C$117</definedName>
    <definedName name="QTE_FA7F24FD9F1B4C508B7FFB0697E992CD">'Feuille 1'!$C$132</definedName>
    <definedName name="QTE_FC48E41281CF4D91974632C21FE693CF">'Feuille 1'!$C$65</definedName>
    <definedName name="QTE_FC8EC6AFB71E48809DB438030865AFBB">'Feuille 1'!$C$140</definedName>
    <definedName name="QTE_FDFE4ED98B9F45EF92E498EE34DAB6C0">'Feuille 1'!$C$90</definedName>
    <definedName name="QTE_FFEB5DBA2F9C485E9E95E399EC35713A">'Feuille 1'!$C$81</definedName>
    <definedName name="UNITE_044A5B936E9047069F562B7F882DD791">'Feuille 1'!$D$64</definedName>
    <definedName name="UNITE_0BDBBBA78A754612988CDE220280545F">'Feuille 1'!$D$59</definedName>
    <definedName name="UNITE_0C358DB096C2440CAB4C0AA3EAF08991">'Feuille 1'!$D$176</definedName>
    <definedName name="UNITE_0F3C4B88729045318B8595E1ECAFCC2C">'Feuille 1'!$D$148</definedName>
    <definedName name="UNITE_0F78116840B441B7A694C81EB8B80E79">'Feuille 1'!$D$122</definedName>
    <definedName name="UNITE_102DB428E7BB4D5C990BDC85ABC2B014">'Feuille 1'!$D$56</definedName>
    <definedName name="UNITE_1254F45F80C74704B78925211A664FBD">'Feuille 1'!$D$83</definedName>
    <definedName name="UNITE_13EF1946B0BD43B49A5F38C75BA5756F">'Feuille 1'!$D$163</definedName>
    <definedName name="UNITE_1664B98A4DAE4AEC868940925A86CC04">'Feuille 1'!$D$51</definedName>
    <definedName name="UNITE_17F8E55C57504B95969C55E5AF0FA9F2">'Feuille 1'!$D$95</definedName>
    <definedName name="UNITE_18F6B72061884566B6A81BF2EE4D3793">'Feuille 1'!$D$170</definedName>
    <definedName name="UNITE_192A06D67D5C4103A5734A3F0437CA7B">'Feuille 1'!$D$113</definedName>
    <definedName name="UNITE_19E40F493C8E4573AD4DFBFD23C0130F">'Feuille 1'!$D$168</definedName>
    <definedName name="UNITE_1B4321BE075D40089396092807C631B6">'Feuille 1'!$D$166</definedName>
    <definedName name="UNITE_1C4E53BACE1F4889885C3F8A012D59A7">'Feuille 1'!$D$78</definedName>
    <definedName name="UNITE_1D542950E0894F5AB145240036C70E4B">'Feuille 1'!$D$58</definedName>
    <definedName name="UNITE_1DE6BAEA48204A63ADEF568A7F36F704">'Feuille 1'!$D$127</definedName>
    <definedName name="UNITE_1FDCDB9E4FF244EFA9E41D2DC7680CCF">'Feuille 1'!$D$89</definedName>
    <definedName name="UNITE_2206FFACB1CC4F6D9938AC71E5815F59">'Feuille 1'!$D$45</definedName>
    <definedName name="UNITE_220F090F2980459190CEC92409AA426A">'Feuille 1'!$D$152</definedName>
    <definedName name="UNITE_2426E785F4044E3B9870A5FB4DAEDBC5">'Feuille 1'!$D$146</definedName>
    <definedName name="UNITE_258A4F33099D434D8CAE4B0A5DE90525">'Feuille 1'!$D$72</definedName>
    <definedName name="UNITE_25D7C8E5F83340C9BFE3A775C6AC8666">'Feuille 1'!$D$77</definedName>
    <definedName name="UNITE_271F7394976C4C4397298FAE0EE8C7A9">'Feuille 1'!$D$181</definedName>
    <definedName name="UNITE_27D20066B839433F9556E74FECAB6FF7">'Feuille 1'!$D$124</definedName>
    <definedName name="UNITE_29625C3501144BF989E661AAE5C3FF78">'Feuille 1'!$D$105</definedName>
    <definedName name="UNITE_2A42C9656E384373851CCB2177FBF264">'Feuille 1'!$D$52</definedName>
    <definedName name="UNITE_2B6024D8DD18410C9D0AF2300A50F833">'Feuille 1'!$D$86</definedName>
    <definedName name="UNITE_2BB55666F734456D8B070874CCE37499">'Feuille 1'!$D$111</definedName>
    <definedName name="UNITE_2C3A2BE1DA3C434C8F6D698F1D67BC47">'Feuille 1'!$D$69</definedName>
    <definedName name="UNITE_2E045AC1CA87469EBBC79F89318F05D1">'Feuille 1'!$D$54</definedName>
    <definedName name="UNITE_2E46F885E1DC4A80AF5561CD1EED8567">'Feuille 1'!$D$108</definedName>
    <definedName name="UNITE_2EF378BF063643788210970F5C9CC2E0">'Feuille 1'!$D$103</definedName>
    <definedName name="UNITE_35A05B3BDB484238B9BD97606910711E">'Feuille 1'!$D$189</definedName>
    <definedName name="UNITE_3816412EAD734C289659005DE1DF5C56">'Feuille 1'!$D$44</definedName>
    <definedName name="UNITE_38C555D930EB4BADADD50FA8BFF30688">'Feuille 1'!$D$120</definedName>
    <definedName name="UNITE_398C373F8305494AA6CEE786EF4CFFF3">'Feuille 1'!$D$101</definedName>
    <definedName name="UNITE_3BDC8ECD94F9470285D322C90F019B84">'Feuille 1'!$D$85</definedName>
    <definedName name="UNITE_44F4637FC2DD45A2B1A85894F2C27A07">'Feuille 1'!$D$131</definedName>
    <definedName name="UNITE_454EE535B848493DA107AF1C562F56CD">'Feuille 1'!$D$161</definedName>
    <definedName name="UNITE_46E1937B36EA4A439EC86BA8E4FBC0AE">'Feuille 1'!$D$178</definedName>
    <definedName name="UNITE_499F32BDB0634EF492D5E0FB8870BBA2">'Feuille 1'!$D$102</definedName>
    <definedName name="UNITE_4A0FE8A1EFC247159C8EFFE3C504C145">'Feuille 1'!$D$158</definedName>
    <definedName name="UNITE_4EEAFE4D8E684BD39D8862278FDBAC0A">'Feuille 1'!$D$75</definedName>
    <definedName name="UNITE_4F0A945AA987471DA29ADCCDEABFB74F">'Feuille 1'!$D$143</definedName>
    <definedName name="UNITE_523610D770FB48A9A41B148FF4885B93">'Feuille 1'!$D$88</definedName>
    <definedName name="UNITE_54466743B8954A61901DB34EB887032E">'Feuille 1'!$D$55</definedName>
    <definedName name="UNITE_55C374C8FE70451B9FA866CC895109D8">'Feuille 1'!$D$159</definedName>
    <definedName name="UNITE_582E31CCC10F4ED48C3EDC2CE7FA2473">'Feuille 1'!$D$167</definedName>
    <definedName name="UNITE_5A8369E9BD86498EABAF47AD660CD08A">'Feuille 1'!$D$137</definedName>
    <definedName name="UNITE_5F48B2C53D5D4E3CB71E3A4F9F6B97D4">'Feuille 1'!$D$97</definedName>
    <definedName name="UNITE_64787132AFFB465DB1C45D0B9B36BF4C">'Feuille 1'!$D$98</definedName>
    <definedName name="UNITE_6743BBF5FA914D21A5D211B13AF58A59">'Feuille 1'!$D$82</definedName>
    <definedName name="UNITE_680AB2B816334697ACC8AA83F9DC2037">'Feuille 1'!$D$60</definedName>
    <definedName name="UNITE_6A69330A7F874A859E95913B51E315C1">'Feuille 1'!$D$50</definedName>
    <definedName name="UNITE_6D003E1374EA4363BF436F008766BE6B">'Feuille 1'!$D$138</definedName>
    <definedName name="UNITE_6D93CA4214B04F9F85B406906C814C5A">'Feuille 1'!$D$156</definedName>
    <definedName name="UNITE_6DFCE01C7F9148739F2436134AA1DBF5">'Feuille 1'!$D$153</definedName>
    <definedName name="UNITE_7004006161214C549C45C525756CCC6A">'Feuille 1'!$D$174</definedName>
    <definedName name="UNITE_75E888BB2A174E239356001935DFC5F1">'Feuille 1'!$D$139</definedName>
    <definedName name="UNITE_77CC5BA5DBB2466EA55C5030967076BD">'Feuille 1'!$D$129</definedName>
    <definedName name="UNITE_77CE5A3380AB4032A3F800F42D5F4DA6">'Feuille 1'!$D$110</definedName>
    <definedName name="UNITE_79405E02F2034DE8AAB12D5AD5DC1E5E">'Feuille 1'!$D$141</definedName>
    <definedName name="UNITE_7A6E0F15424549E28DB1284B047341F3">'Feuille 1'!$D$151</definedName>
    <definedName name="UNITE_7E7E156DECB34752BFD2B805458C6AC7">'Feuille 1'!$D$93</definedName>
    <definedName name="UNITE_7F56E2CF6E4C4F769B09229D4C2B1FFE">'Feuille 1'!$D$100</definedName>
    <definedName name="UNITE_809544F2461046FBB9A8AC96AC49BA4D">'Feuille 1'!$D$179</definedName>
    <definedName name="UNITE_81BBBB7DE6224DF98F26EE272E0C4356">'Feuille 1'!$D$99</definedName>
    <definedName name="UNITE_84B581751FF44CD4B8B4BA25010C67CF">'Feuille 1'!$D$145</definedName>
    <definedName name="UNITE_878B23DA33684E03B44938979C3C5CEE">'Feuille 1'!$D$94</definedName>
    <definedName name="UNITE_890985C388DD442BBAE73FFC01237265">'Feuille 1'!$D$91</definedName>
    <definedName name="UNITE_89F75E958E724094AA4F5282DF3D3C3A">'Feuille 1'!$D$164</definedName>
    <definedName name="UNITE_8B4AF4B2207748DDAD6272750051E2D6">'Feuille 1'!$D$61</definedName>
    <definedName name="UNITE_8D38ECE8EEDF49A6898FF136CD8E33DA">'Feuille 1'!$D$188</definedName>
    <definedName name="UNITE_8FB8F66DAE10408693C83D5D12D88847">'Feuille 1'!$D$70</definedName>
    <definedName name="UNITE_915A6197F8FC4C3C8A92B405F31A1649">'Feuille 1'!$D$126</definedName>
    <definedName name="UNITE_9300A95805CD4F31ACF3390169204014">'Feuille 1'!$D$118</definedName>
    <definedName name="UNITE_93274A21CEDC4CD695A09F8F30490F57">'Feuille 1'!$D$48</definedName>
    <definedName name="UNITE_93805225D69445C4ACAE27F4AFD0AB6F">'Feuille 1'!$D$162</definedName>
    <definedName name="UNITE_979A56B417DC4300A8DAF3DBAB58C3FC">'Feuille 1'!$D$112</definedName>
    <definedName name="UNITE_9955602D4DE34CC989E2B4176CA7E57F">'Feuille 1'!$D$182</definedName>
    <definedName name="UNITE_9B81B46A512E4E80B27783245C5B7280">'Feuille 1'!$D$157</definedName>
    <definedName name="UNITE_9CAF7CB1C7FC404E8D2E461C1103764F">'Feuille 1'!$D$46</definedName>
    <definedName name="UNITE_A37FE77B168141AE94FE0DF06D867AA9">'Feuille 1'!$D$109</definedName>
    <definedName name="UNITE_A43CF04CA96C4650B49E470E68CD50CA">'Feuille 1'!$D$115</definedName>
    <definedName name="UNITE_A50E4D3390004573BDB47A4C931528DD">'Feuille 1'!$D$144</definedName>
    <definedName name="UNITE_A5F0D3D4B9424214B6811EE463E63A90">'Feuille 1'!$D$87</definedName>
    <definedName name="UNITE_A7BDE36585464DCEADAF4E17885A16FB">'Feuille 1'!$D$76</definedName>
    <definedName name="UNITE_A80F2A6C49994700818F347AF815B026">'Feuille 1'!$D$185</definedName>
    <definedName name="UNITE_AAA2CB1EAD094ECB858BBF3DEA684E81">'Feuille 1'!$D$128</definedName>
    <definedName name="UNITE_AFB5AFA3AB7E455FA6DE8DA092864FC2">'Feuille 1'!$D$73</definedName>
    <definedName name="UNITE_B2CE73E524EC40E38E1D6AF301D5E5CA">'Feuille 1'!$D$66</definedName>
    <definedName name="UNITE_B64571F2871D4FD488B97894FED25895">'Feuille 1'!$D$47</definedName>
    <definedName name="UNITE_B77E13D34F024DAF8D4741F9C5B9C35A">'Feuille 1'!$D$63</definedName>
    <definedName name="UNITE_B960680E01A840EE878B9427598B820F">'Feuille 1'!$D$186</definedName>
    <definedName name="UNITE_BA744442E3C6451383F47C5CC21673A6">'Feuille 1'!$D$71</definedName>
    <definedName name="UNITE_BCB701AEFCBE4966AD1C3D41F0E47E99">'Feuille 1'!$D$107</definedName>
    <definedName name="UNITE_BD11D39E5D3946C695EBF882F30E6271">'Feuille 1'!$D$62</definedName>
    <definedName name="UNITE_BE2F0108230A4442AB93E2905D16FC85">'Feuille 1'!$D$114</definedName>
    <definedName name="UNITE_BE3AC6BF0D18487CAAD2677D2B607430">'Feuille 1'!$D$116</definedName>
    <definedName name="UNITE_BE874DDAE59C46A18A1A01FD875BE664">'Feuille 1'!$D$130</definedName>
    <definedName name="UNITE_BEC1F8D5E4D540218A75852E065F697D">'Feuille 1'!$D$123</definedName>
    <definedName name="UNITE_C3679B201E374110AAB6C5B5A4A63252">'Feuille 1'!$D$150</definedName>
    <definedName name="UNITE_C63DFC4A73EB4E059B32FDD7BD528F8A">'Feuille 1'!$D$171</definedName>
    <definedName name="UNITE_C8AF02ED0EBA43EA986BB01109737C23">'Feuille 1'!$D$149</definedName>
    <definedName name="UNITE_CBCA95C05134428B9F1602773F546826">'Feuille 1'!$D$79</definedName>
    <definedName name="UNITE_CCE212F08B8A4B2BB2E075CADF960160">'Feuille 1'!$D$49</definedName>
    <definedName name="UNITE_CE7142EF0C0E4B769AB201F25C206025">'Feuille 1'!$D$142</definedName>
    <definedName name="UNITE_CFF33181BEB549B6B38D42241BE0C665">'Feuille 1'!$D$80</definedName>
    <definedName name="UNITE_D3038B8D39F146F6803BFF68061279C3">'Feuille 1'!$D$177</definedName>
    <definedName name="UNITE_D313A2748005403CBB2F064CB7EEDD91">'Feuille 1'!$D$74</definedName>
    <definedName name="UNITE_D388A4ABD21643579D93AFC5CD909FB8">'Feuille 1'!$D$175</definedName>
    <definedName name="UNITE_D4091A9FC72740FBAF3384643736AC6D">'Feuille 1'!$D$68</definedName>
    <definedName name="UNITE_D63D4CC0753F4DFF90D46B9819F34C2E">'Feuille 1'!$D$183</definedName>
    <definedName name="UNITE_DA75517B449A40E9A22B202B89C0ECE2">'Feuille 1'!$D$104</definedName>
    <definedName name="UNITE_DCF6C7B4615E4116986B9C764DA21D66">'Feuille 1'!$D$125</definedName>
    <definedName name="UNITE_DEB6E090FC314A8686AF93901DCDB793">'Feuille 1'!$D$184</definedName>
    <definedName name="UNITE_DF1DB1CE9AD14CA3B8EF1950E3B168C7">'Feuille 1'!$D$154</definedName>
    <definedName name="UNITE_E21040879C3F41B0969AD8CC141BAB88">'Feuille 1'!$D$190</definedName>
    <definedName name="UNITE_E5B33E9C872C4E22A380F25F15DAF4E5">'Feuille 1'!$D$136</definedName>
    <definedName name="UNITE_E8323378F7EE4E739868DF4F514A4547">'Feuille 1'!$D$165</definedName>
    <definedName name="UNITE_E946D37E93754D1FBD3CE73B392ED36A">'Feuille 1'!$D$160</definedName>
    <definedName name="UNITE_EA88F54994BD45798AD00C4434D91F81">'Feuille 1'!$D$133</definedName>
    <definedName name="UNITE_EC44C52BB73742A2963CF2E0E825A8FD">'Feuille 1'!$D$135</definedName>
    <definedName name="UNITE_EEB4C99D67A34D958C7746EB846947FE">'Feuille 1'!$D$92</definedName>
    <definedName name="UNITE_F14D9105841044BA8E0FA0DAA7260834">'Feuille 1'!$D$180</definedName>
    <definedName name="UNITE_F1763640ECC14445854476FB10642BF8">'Feuille 1'!$D$119</definedName>
    <definedName name="UNITE_F422A0EBF22141969316EE61FBD2EE38">'Feuille 1'!$D$84</definedName>
    <definedName name="UNITE_F548B9CB6F9A40709AC608A0A7F2C580">'Feuille 1'!$D$172</definedName>
    <definedName name="UNITE_F704241EEDDD43B18F0887EF0D8F326F">'Feuille 1'!$D$117</definedName>
    <definedName name="UNITE_FA7F24FD9F1B4C508B7FFB0697E992CD">'Feuille 1'!$D$132</definedName>
    <definedName name="UNITE_FC48E41281CF4D91974632C21FE693CF">'Feuille 1'!$D$65</definedName>
    <definedName name="UNITE_FC8EC6AFB71E48809DB438030865AFBB">'Feuille 1'!$D$140</definedName>
    <definedName name="UNITE_FDFE4ED98B9F45EF92E498EE34DAB6C0">'Feuille 1'!$D$90</definedName>
    <definedName name="UNITE_FFEB5DBA2F9C485E9E95E399EC35713A">'Feuille 1'!$D$81</definedName>
  </definedNames>
  <calcPr calcId="191029" iterate="1" iterateCount="1000" iterateDelta="0.0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5" i="1" l="1"/>
  <c r="F196" i="1"/>
  <c r="F192" i="1"/>
  <c r="H190" i="1"/>
  <c r="F190" i="1"/>
  <c r="H186" i="1"/>
  <c r="F186" i="1"/>
  <c r="H185" i="1"/>
  <c r="F185" i="1"/>
  <c r="H184" i="1"/>
  <c r="F184" i="1"/>
  <c r="H182" i="1"/>
  <c r="F182" i="1"/>
  <c r="H180" i="1"/>
  <c r="F180" i="1"/>
  <c r="H178" i="1"/>
  <c r="F178" i="1"/>
  <c r="H176" i="1"/>
  <c r="F176" i="1"/>
  <c r="H172" i="1"/>
  <c r="F172" i="1"/>
  <c r="H168" i="1"/>
  <c r="F168" i="1"/>
  <c r="H166" i="1"/>
  <c r="F166" i="1"/>
  <c r="H164" i="1"/>
  <c r="F164" i="1"/>
  <c r="H162" i="1"/>
  <c r="F162" i="1"/>
  <c r="H160" i="1"/>
  <c r="F160" i="1"/>
  <c r="H158" i="1"/>
  <c r="F158" i="1"/>
  <c r="H154" i="1"/>
  <c r="F154" i="1"/>
  <c r="H152" i="1"/>
  <c r="F152" i="1"/>
  <c r="H150" i="1"/>
  <c r="F150" i="1"/>
  <c r="H146" i="1"/>
  <c r="F146" i="1"/>
  <c r="H144" i="1"/>
  <c r="F144" i="1"/>
  <c r="H142" i="1"/>
  <c r="F142" i="1"/>
  <c r="H141" i="1"/>
  <c r="F141" i="1"/>
  <c r="H140" i="1"/>
  <c r="F140" i="1"/>
  <c r="H139" i="1"/>
  <c r="F139" i="1"/>
  <c r="H137" i="1"/>
  <c r="F137" i="1"/>
  <c r="H133" i="1"/>
  <c r="F133" i="1"/>
  <c r="H131" i="1"/>
  <c r="F131" i="1"/>
  <c r="H129" i="1"/>
  <c r="F129" i="1"/>
  <c r="H127" i="1"/>
  <c r="F127" i="1"/>
  <c r="H126" i="1"/>
  <c r="F126" i="1"/>
  <c r="H124" i="1"/>
  <c r="F124" i="1"/>
  <c r="H120" i="1"/>
  <c r="F120" i="1"/>
  <c r="H118" i="1"/>
  <c r="F118" i="1"/>
  <c r="H116" i="1"/>
  <c r="F116" i="1"/>
  <c r="H114" i="1"/>
  <c r="F114" i="1"/>
  <c r="H113" i="1"/>
  <c r="F113" i="1"/>
  <c r="H112" i="1"/>
  <c r="F112" i="1"/>
  <c r="H110" i="1"/>
  <c r="F110" i="1"/>
  <c r="H109" i="1"/>
  <c r="F109" i="1"/>
  <c r="H105" i="1"/>
  <c r="F105" i="1"/>
  <c r="H103" i="1"/>
  <c r="F103" i="1"/>
  <c r="H101" i="1"/>
  <c r="F101" i="1"/>
  <c r="H99" i="1"/>
  <c r="F99" i="1"/>
  <c r="H95" i="1"/>
  <c r="F95" i="1"/>
  <c r="H94" i="1"/>
  <c r="F94" i="1"/>
  <c r="H93" i="1"/>
  <c r="F93" i="1"/>
  <c r="H91" i="1"/>
  <c r="F91" i="1"/>
  <c r="H90" i="1"/>
  <c r="F90" i="1"/>
  <c r="H89" i="1"/>
  <c r="F89" i="1"/>
  <c r="H87" i="1"/>
  <c r="F87" i="1"/>
  <c r="H86" i="1"/>
  <c r="F86" i="1"/>
  <c r="H84" i="1"/>
  <c r="F84" i="1"/>
  <c r="H82" i="1"/>
  <c r="F82" i="1"/>
  <c r="H80" i="1"/>
  <c r="F80" i="1"/>
  <c r="H78" i="1"/>
  <c r="F78" i="1"/>
  <c r="H76" i="1"/>
  <c r="F76" i="1"/>
  <c r="H74" i="1"/>
  <c r="F74" i="1"/>
  <c r="H72" i="1"/>
  <c r="F72" i="1"/>
  <c r="H70" i="1"/>
  <c r="F70" i="1"/>
  <c r="H66" i="1"/>
  <c r="F66" i="1"/>
  <c r="H64" i="1"/>
  <c r="F64" i="1"/>
  <c r="H62" i="1"/>
  <c r="F62" i="1"/>
  <c r="H60" i="1"/>
  <c r="F60" i="1"/>
  <c r="H56" i="1"/>
  <c r="F56" i="1"/>
  <c r="H52" i="1"/>
  <c r="F52" i="1"/>
  <c r="H50" i="1"/>
  <c r="F50" i="1"/>
  <c r="H49" i="1"/>
  <c r="F49" i="1"/>
  <c r="H48" i="1"/>
  <c r="F48" i="1"/>
  <c r="F197" i="1" l="1"/>
</calcChain>
</file>

<file path=xl/sharedStrings.xml><?xml version="1.0" encoding="utf-8"?>
<sst xmlns="http://schemas.openxmlformats.org/spreadsheetml/2006/main" count="580" uniqueCount="290">
  <si>
    <t>ARCHILOR - 61 ter rue de Saint-Mihiel - 55200 COMMERCY</t>
  </si>
  <si>
    <t xml:space="preserve"> </t>
  </si>
  <si>
    <t>Construction de 12 Logements collectifs</t>
  </si>
  <si>
    <t>LANEUVEVILLE DEVANT NANCY</t>
  </si>
  <si>
    <t>54410</t>
  </si>
  <si>
    <t>DCE   -   C.D.P.G.F.</t>
  </si>
  <si>
    <t>APS   -   NOTICE ESTIMATIVE   -   32.02</t>
  </si>
  <si>
    <t>Lot 01 VRD</t>
  </si>
  <si>
    <t>ind. 0 du 24/06/2026</t>
  </si>
  <si>
    <t>Le Nid - 26 boulevard du 21ème RA - 54000 NANCY</t>
  </si>
  <si>
    <t/>
  </si>
  <si>
    <t>Code</t>
  </si>
  <si>
    <t>Désignation</t>
  </si>
  <si>
    <t>Qu.</t>
  </si>
  <si>
    <t>U.</t>
  </si>
  <si>
    <t>Px U.</t>
  </si>
  <si>
    <t>Px tot.</t>
  </si>
  <si>
    <t>01.1</t>
  </si>
  <si>
    <t>BASE</t>
  </si>
  <si>
    <t>01.2</t>
  </si>
  <si>
    <t>PRESCRIPTIONS PARTICULIERES - VRD</t>
  </si>
  <si>
    <t>01.2.1</t>
  </si>
  <si>
    <t>DEMOLITION</t>
  </si>
  <si>
    <t>01.2.1.1</t>
  </si>
  <si>
    <t>DEMOLITION DE BATIMENT</t>
  </si>
  <si>
    <t>01.2.1.1.1</t>
  </si>
  <si>
    <t>Démolition d'un bâtiment de jardin de 18m2 de surface</t>
  </si>
  <si>
    <t>ens</t>
  </si>
  <si>
    <t>01.2.1.1.2</t>
  </si>
  <si>
    <t>Démoilition de portail / clotures</t>
  </si>
  <si>
    <t>01.2.1.1.3</t>
  </si>
  <si>
    <t>Démolition de muret de 1,80m de haut compris fondations</t>
  </si>
  <si>
    <t>ml</t>
  </si>
  <si>
    <t>01.2.1.2</t>
  </si>
  <si>
    <t>DEMOLITION DE VOIRIE</t>
  </si>
  <si>
    <t>01.2.1.2.1</t>
  </si>
  <si>
    <t xml:space="preserve">Démolition d'anciennes dalles bétons </t>
  </si>
  <si>
    <t>m2</t>
  </si>
  <si>
    <t>01.2.2</t>
  </si>
  <si>
    <t>TRAVAUX SUR VOIRIE EXISTANTE</t>
  </si>
  <si>
    <t>01.2.2.1</t>
  </si>
  <si>
    <t>DEMOLITION ET REFECTION DE CHAUSSEE EN ENROBE</t>
  </si>
  <si>
    <t>01.2.2.1.1</t>
  </si>
  <si>
    <t>Démolition et réfection de chaussée en enrobé au raccord entre projet et trottoir public - sur 1m de large</t>
  </si>
  <si>
    <t>01.2.3</t>
  </si>
  <si>
    <t>TERRASSEMENTS DES ENCAISSEMENTS</t>
  </si>
  <si>
    <t>01.2.3.1</t>
  </si>
  <si>
    <t>DEBROUSSAILLAGE ET PREPARATION DU TERRAIN</t>
  </si>
  <si>
    <t>01.2.3.1.1</t>
  </si>
  <si>
    <t>Débroussaillage de terrain sur l'emprise des travaux</t>
  </si>
  <si>
    <t>01.2.3.2</t>
  </si>
  <si>
    <t>DECAPAGE DE TERRE VEGETALE</t>
  </si>
  <si>
    <t>01.2.3.2.1</t>
  </si>
  <si>
    <t>Décapage terre végétale sur 0,30m d'ep. et mise en dépôt sur terrain et évacuation des terres non nécessaires</t>
  </si>
  <si>
    <t>01.2.3.3</t>
  </si>
  <si>
    <t>TERRASSEMENTS EN DEBLAIS</t>
  </si>
  <si>
    <t>01.2.3.3.1</t>
  </si>
  <si>
    <t>Terrassement pour mise à niveau des plates-formes de voirie et bâtiment compris enlèvement à la décharge publique</t>
  </si>
  <si>
    <t>m3</t>
  </si>
  <si>
    <t>01.2.3.4</t>
  </si>
  <si>
    <t>TERRASSEMENTS EN REMBLAIS D'APPORT</t>
  </si>
  <si>
    <t>01.2.3.4.1</t>
  </si>
  <si>
    <t>Remblais d'apport mis en oeuvre par couche de 20cm</t>
  </si>
  <si>
    <t>01.2.4</t>
  </si>
  <si>
    <t>OUVRAGE DE VOIRIE ET FINITIONS EXTERIEURES</t>
  </si>
  <si>
    <t>01.2.4.1</t>
  </si>
  <si>
    <t>NIVELLEMENT ET REGLAGE DU FOND DE FORME</t>
  </si>
  <si>
    <t>01.2.4.1.1</t>
  </si>
  <si>
    <t>Nivellement et reglage du fond de forme de la voirie</t>
  </si>
  <si>
    <t>01.2.4.2</t>
  </si>
  <si>
    <t>COUCHE ANTICONTAMINANTE</t>
  </si>
  <si>
    <t>01.2.4.2.1</t>
  </si>
  <si>
    <t>Fourniture et mise en œuvre d'un géotextile avant fondations voirie</t>
  </si>
  <si>
    <t>01.2.4.3</t>
  </si>
  <si>
    <t>COUCHE DE FORME</t>
  </si>
  <si>
    <t>01.2.4.3.1</t>
  </si>
  <si>
    <t>Couche de forme en concassé calcaire - épaisseur selon étude de sol - voirie - ep. 40cm</t>
  </si>
  <si>
    <t>01.2.4.4</t>
  </si>
  <si>
    <t>COUCHE DE BASE</t>
  </si>
  <si>
    <t>01.2.4.4.1</t>
  </si>
  <si>
    <t>Fourniture et mise en oeuvre d'une couche de base en GNT sur 15cm d'ep.</t>
  </si>
  <si>
    <t>01.2.4.5</t>
  </si>
  <si>
    <t>ESSAIS A LA PLAQUE</t>
  </si>
  <si>
    <t>01.2.4.5.1</t>
  </si>
  <si>
    <t>Essais à la plaque : fond de forme voiries</t>
  </si>
  <si>
    <t>01.2.4.6</t>
  </si>
  <si>
    <t>COUCHE D'ACCROCHAGE</t>
  </si>
  <si>
    <t>01.2.4.6.1</t>
  </si>
  <si>
    <t>Fourniture et mise en oeuvre d'une couche d'accrochage</t>
  </si>
  <si>
    <t>01.2.4.7</t>
  </si>
  <si>
    <t>REVETEMENT DE CHAUSSEE EN ENROBE</t>
  </si>
  <si>
    <t>01.2.4.7.1</t>
  </si>
  <si>
    <t>Fourniture et mise en oeuvre d'un revêtement de chaussée en enrobé - voirie</t>
  </si>
  <si>
    <t>01.2.4.8</t>
  </si>
  <si>
    <t>REVETEMENT PAVES DE BETON ECOLOGIQUE DRAINANT</t>
  </si>
  <si>
    <t>01.2.4.8.1</t>
  </si>
  <si>
    <t>Revêtement en pavés écologique de type HERBATURF de KRONIMUS - dim 20x20cm , ep.8cm - circulable véhicules légers</t>
  </si>
  <si>
    <t>01.2.4.9</t>
  </si>
  <si>
    <t>BORDURES ET CANIVEAUX BETON</t>
  </si>
  <si>
    <t>01.2.4.9.1</t>
  </si>
  <si>
    <t>Bordures de trottoir T2 (12x15x25)</t>
  </si>
  <si>
    <t>01.2.4.9.2</t>
  </si>
  <si>
    <t>Bordure de piste P 3 ( 6 x 20 )</t>
  </si>
  <si>
    <t>01.2.4.10</t>
  </si>
  <si>
    <t>SIGNALISATION VERTICALE PAR PANNEAUX ROUTIERS</t>
  </si>
  <si>
    <t>01.2.4.10.1</t>
  </si>
  <si>
    <t>Panneaux sur pied "DIRECTIONNEL"</t>
  </si>
  <si>
    <t>U</t>
  </si>
  <si>
    <t>01.2.4.10.2</t>
  </si>
  <si>
    <t>Panneaux sur pied "STOP" - Ø65cm - classe 1</t>
  </si>
  <si>
    <t>01.2.4.10.3</t>
  </si>
  <si>
    <t>Panneaux sur pied "STATIONNEMENT PMR" - Ø65cm - classe 1 + marquage au sol réglementaire PMR</t>
  </si>
  <si>
    <t>01.2.4.11</t>
  </si>
  <si>
    <t>SIGNALISATION HORIZONTALE : PEINTURE</t>
  </si>
  <si>
    <t>01.2.4.11.1</t>
  </si>
  <si>
    <t>Fourniture et mise en oeuvre d'une peinture pour traçage bande STOP</t>
  </si>
  <si>
    <t>01.2.4.11.2</t>
  </si>
  <si>
    <t>Fourniture et mise en oeuvre d'une peinture pour numérotation parking : 3 chiffres - H=30cm</t>
  </si>
  <si>
    <t>01.2.4.11.3</t>
  </si>
  <si>
    <t>Fourniture et mise en oeuvre d'une peinture pour traçage ligne blanche - largeur = 10cm</t>
  </si>
  <si>
    <t>01.2.5</t>
  </si>
  <si>
    <t>AMENAGEMENT DES CIRCULATIONS PIETONNES</t>
  </si>
  <si>
    <t>01.2.5.1</t>
  </si>
  <si>
    <t>FONDATION DE TROTTOIR</t>
  </si>
  <si>
    <t>01.2.5.1.1</t>
  </si>
  <si>
    <t>Fondation de trottoir et de chemin piéton compris géotextile et dressement fond de forme - ep. 35cm</t>
  </si>
  <si>
    <t>01.2.5.2</t>
  </si>
  <si>
    <t>REVETEMENT EN BETON DESACTIVE</t>
  </si>
  <si>
    <t>01.2.5.2.1</t>
  </si>
  <si>
    <t>Revêtement piéton en béton désactivé - finition par gravillon type Bazoilles sur Meuse</t>
  </si>
  <si>
    <t>01.2.5.3</t>
  </si>
  <si>
    <t>REVETEMENT EN BETON BALAYE</t>
  </si>
  <si>
    <t>01.2.5.3.1</t>
  </si>
  <si>
    <t>Revêtement piéton en béton balayé avec forme de pente</t>
  </si>
  <si>
    <t>01.2.5.4</t>
  </si>
  <si>
    <t>GALET DE RIVIERE</t>
  </si>
  <si>
    <t>01.2.5.4.1</t>
  </si>
  <si>
    <t>Ensemble constitué de galets 25/40mm + feutre tissé entre bâtiment et terre végétale</t>
  </si>
  <si>
    <t>01.2.6</t>
  </si>
  <si>
    <t>RESEAUX EAUX PLUVIALES - ASSAINISSEMENT</t>
  </si>
  <si>
    <t>01.2.6.1</t>
  </si>
  <si>
    <t>REGARD PREFABRIQUE DE VISITE</t>
  </si>
  <si>
    <t>01.2.6.1.1</t>
  </si>
  <si>
    <t>Regards préfabriqués ø 1000 avec tampon fonte classe D400 - Réseau EU</t>
  </si>
  <si>
    <t>01.2.6.1.2</t>
  </si>
  <si>
    <t>Regards préfabriqués ø 1000 avec tampon fonte classe D400 - Réseau EP</t>
  </si>
  <si>
    <t>01.2.6.2</t>
  </si>
  <si>
    <t>CANALISATIONS EN P.V.C. RIGIDE</t>
  </si>
  <si>
    <t>01.2.6.2.1</t>
  </si>
  <si>
    <t>Tuyau EP - PVC Ø 160 - série CR8 - compris fouille et remblais</t>
  </si>
  <si>
    <t>01.2.6.2.2</t>
  </si>
  <si>
    <t>Tuyau EP - PVC Ø 200 - série CR8 - compris fouille et remblais</t>
  </si>
  <si>
    <t>01.2.6.2.3</t>
  </si>
  <si>
    <t>Tuyau EU - PVC Ø 160 - série CR8 - compris fouille et remblais</t>
  </si>
  <si>
    <t>01.2.6.3</t>
  </si>
  <si>
    <t>BOUCHE AVALOIR</t>
  </si>
  <si>
    <t>01.2.6.3.1</t>
  </si>
  <si>
    <t>Avec grille plate carrée 600 x 600 mm série chaussée</t>
  </si>
  <si>
    <t>01.2.6.4</t>
  </si>
  <si>
    <t>CANIVEAU A GRILLE SERIE CHAUSSEE</t>
  </si>
  <si>
    <t>01.2.6.4.1</t>
  </si>
  <si>
    <t>Caniveau à grille série chaussée type ACODRAIN 200 compris raccordement sur réseaux</t>
  </si>
  <si>
    <t>01.2.6.5</t>
  </si>
  <si>
    <t>ESSAIS D’ETANCHEITE ET CONTROLE CAMERA</t>
  </si>
  <si>
    <t>01.2.6.5.1</t>
  </si>
  <si>
    <t>Réalisation des essais d’étanchéité et contrôle caméra sur les réseaux EU et EP</t>
  </si>
  <si>
    <t>01.2.7</t>
  </si>
  <si>
    <t>RESEAUX D'ALIMENTATION EN EAU</t>
  </si>
  <si>
    <t>01.2.7.1</t>
  </si>
  <si>
    <t>REGARDS POUR ACCESSOIRES</t>
  </si>
  <si>
    <t>01.2.7.1.1</t>
  </si>
  <si>
    <t>Regard incongelable dim 1,20x1,20m - H=1,20m pour accessoires AEP.</t>
  </si>
  <si>
    <t>01.2.7.2</t>
  </si>
  <si>
    <t>REGARDS INCONGELABLE COMPTEURS</t>
  </si>
  <si>
    <t>01.2.7.2.1</t>
  </si>
  <si>
    <t>Regard de comptage général incongelable compris accessoires - 3 compteurs - type Paragel ou similaire</t>
  </si>
  <si>
    <t>01.2.7.2.2</t>
  </si>
  <si>
    <t>Regard de comptage général incongelable compris accessoires - 1 compteur - type Paragel ou similaire - pour communs</t>
  </si>
  <si>
    <t>01.2.7.3</t>
  </si>
  <si>
    <t>GRILLAGE AVERTISSEUR</t>
  </si>
  <si>
    <t>01.2.7.3.1</t>
  </si>
  <si>
    <t>Fourniture et pose d'un grillage avertisseur</t>
  </si>
  <si>
    <t>01.2.7.4</t>
  </si>
  <si>
    <t>FOURREAUX</t>
  </si>
  <si>
    <t>01.2.7.4.1</t>
  </si>
  <si>
    <t>Fourreau AEP Ø100mm</t>
  </si>
  <si>
    <t>01.2.7.5</t>
  </si>
  <si>
    <t>CANALISATION PVC POUR EAU</t>
  </si>
  <si>
    <t>01.2.7.5.1</t>
  </si>
  <si>
    <t>Canalisation AEP en PEHD Ø 40 : collecteur principal - compris fouille et remblais</t>
  </si>
  <si>
    <t>01.2.8</t>
  </si>
  <si>
    <t>RESEAUX ELECTRICITE BASSE TENSION</t>
  </si>
  <si>
    <t>01.2.8.1</t>
  </si>
  <si>
    <t>01.2.8.1.1</t>
  </si>
  <si>
    <t>Electricite BT</t>
  </si>
  <si>
    <t>01.2.8.2</t>
  </si>
  <si>
    <t>01.2.8.2.1</t>
  </si>
  <si>
    <t>Fourreau élec 1 x Ø200mm - compris fouille et remblais pour alimentation ENEDIS générale</t>
  </si>
  <si>
    <t>01.2.8.2.2</t>
  </si>
  <si>
    <t>Fourreau élec Ø200mm - compris fouille et remblais - IRVE</t>
  </si>
  <si>
    <t>01.2.8.2.3</t>
  </si>
  <si>
    <t>Fourreau élec 1Ø63mm + 1Ø80mm - compris fouille et remblais - portail</t>
  </si>
  <si>
    <t>01.2.8.2.4</t>
  </si>
  <si>
    <t>Fourreau élec Ø63mm - compris fouille et remblais pour portail / portillon</t>
  </si>
  <si>
    <t>01.2.8.3</t>
  </si>
  <si>
    <t>CHAMBRE DE TIRAGE</t>
  </si>
  <si>
    <t>01.2.8.3.1</t>
  </si>
  <si>
    <t>Chambres sous trottoir 250 KN - type L1T</t>
  </si>
  <si>
    <t>01.2.8.4</t>
  </si>
  <si>
    <t>MASSIF D'ASSISE DE BORNES IRVE</t>
  </si>
  <si>
    <t>01.2.8.4.1</t>
  </si>
  <si>
    <t>Fourniture et mise en oeuvre de béton pour constitution de massif pour bornes doubles IRVE</t>
  </si>
  <si>
    <t>01.2.9</t>
  </si>
  <si>
    <t>RESEAUX PTT - RCE</t>
  </si>
  <si>
    <t>01.2.9.1</t>
  </si>
  <si>
    <t>01.2.9.1.1</t>
  </si>
  <si>
    <t>P.T.T. - TV.</t>
  </si>
  <si>
    <t>01.2.9.2</t>
  </si>
  <si>
    <t>GAINE PTT TV</t>
  </si>
  <si>
    <t>01.2.9.2.1</t>
  </si>
  <si>
    <t>Fourniture, transport et pose de gaines PVC - télécommunication - 4ø 42/45 - compris fouille et remblais</t>
  </si>
  <si>
    <t>01.2.9.3</t>
  </si>
  <si>
    <t>01.2.9.3.1</t>
  </si>
  <si>
    <t>01.2.10</t>
  </si>
  <si>
    <t>RESEAUX ECLAIRAGE PUBLIC</t>
  </si>
  <si>
    <t>01.2.10.1</t>
  </si>
  <si>
    <t>01.2.10.1.1</t>
  </si>
  <si>
    <t>Eclairage public</t>
  </si>
  <si>
    <t>01.2.10.2</t>
  </si>
  <si>
    <t>CABLE MISE A LA TERRE D'ECLAIRAGE PUBLIC</t>
  </si>
  <si>
    <t>01.2.10.2.1</t>
  </si>
  <si>
    <t>Fourniture et pose en tranchée ouverte d’un conducteur en cuivre nu de 25 mm2</t>
  </si>
  <si>
    <t>01.2.10.3</t>
  </si>
  <si>
    <t>GAINE SEMI-RIGIDE D'ECLAIRAGE PUBLIC</t>
  </si>
  <si>
    <t>01.2.10.3.1</t>
  </si>
  <si>
    <t>ø 63mm pour éclairage public - compris fouille et remblais</t>
  </si>
  <si>
    <t>01.2.10.4</t>
  </si>
  <si>
    <t>01.2.10.4.1</t>
  </si>
  <si>
    <t>Fourniture et pose de chambres de tirage 60 x 60cm - tampon fonte.</t>
  </si>
  <si>
    <t>01.2.10.5</t>
  </si>
  <si>
    <t>FOUILLES EN TROU POUR CANDÉLABRES</t>
  </si>
  <si>
    <t>01.2.10.5.1</t>
  </si>
  <si>
    <t>Fouilles pour massifs de candélabres</t>
  </si>
  <si>
    <t>01.2.10.6</t>
  </si>
  <si>
    <t>MASSIF D'ASSISE DES CANDELABRES</t>
  </si>
  <si>
    <t>01.2.10.6.1</t>
  </si>
  <si>
    <t>Fourniture et mise en oeuvre de béton pour constitution de massif d’assise de candélabre</t>
  </si>
  <si>
    <t>01.2.11</t>
  </si>
  <si>
    <t>ABRI EXTERIEUR</t>
  </si>
  <si>
    <t>01.2.11.1</t>
  </si>
  <si>
    <t>ABRI DE JARDIN PREFABRIQUE</t>
  </si>
  <si>
    <t>01.2.11.1.1</t>
  </si>
  <si>
    <t>Fourniture et pose d'un abri jardin métal 5,64m² Skylight anthracite + kit d'ancrage X-METAL ou équivalent selon descriptif</t>
  </si>
  <si>
    <t>01.2.12</t>
  </si>
  <si>
    <t>ESPACE VERT</t>
  </si>
  <si>
    <t>01.2.12.1</t>
  </si>
  <si>
    <t>REGALAGE DE TERRE VEGETALE</t>
  </si>
  <si>
    <t>01.2.12.1.1</t>
  </si>
  <si>
    <t>Sur 0,30m d'ép. Régalage avec terre reprise sur stock et apport si nécessaire</t>
  </si>
  <si>
    <t>01.2.12.2</t>
  </si>
  <si>
    <t>ENGAZONNEMENT</t>
  </si>
  <si>
    <t>01.2.12.2.1</t>
  </si>
  <si>
    <t>Engazonnement de terrain</t>
  </si>
  <si>
    <t>01.2.12.3</t>
  </si>
  <si>
    <t>REFECTION ESPACES VERTS</t>
  </si>
  <si>
    <t>01.2.12.3.1</t>
  </si>
  <si>
    <t>Réfection en engazonnement de terrain voisin suite à terrassement murets sur 1ml de large</t>
  </si>
  <si>
    <t>01.2.12.4</t>
  </si>
  <si>
    <t>HAIE ENTIEREMENT DE TYPE PERSISTANTE / CADUQUE</t>
  </si>
  <si>
    <t>01.2.12.4.1</t>
  </si>
  <si>
    <t>Haie de type mi-persistante / mi-caduque - H=1,50m</t>
  </si>
  <si>
    <t>01.2.12.5</t>
  </si>
  <si>
    <t>ARBRES FRUITIERS</t>
  </si>
  <si>
    <t>01.2.12.5.1</t>
  </si>
  <si>
    <t>Arbre fruitier - pommier (malus domestica Ariane) - 12/14 RN</t>
  </si>
  <si>
    <t>01.2.12.5.2</t>
  </si>
  <si>
    <t>Arbre fruitier - mirabellier (prunus mirabelle de Nancy) - 12/14 RN</t>
  </si>
  <si>
    <t>01.2.12.5.3</t>
  </si>
  <si>
    <t>Arbre fruitier - poiriers (Pyrus communis Legipont) - 12/14 RN</t>
  </si>
  <si>
    <t>01.2.13</t>
  </si>
  <si>
    <t>DIVERS DOCUMENTS</t>
  </si>
  <si>
    <t>01.2.13.1</t>
  </si>
  <si>
    <t>PLANS DE RECOLLEMENT</t>
  </si>
  <si>
    <t>01.2.13.1.1</t>
  </si>
  <si>
    <t>Plan de recollement</t>
  </si>
  <si>
    <t>Sous-total :</t>
  </si>
  <si>
    <t>Total base :</t>
  </si>
  <si>
    <t>Montant HT</t>
  </si>
  <si>
    <t>TVA</t>
  </si>
  <si>
    <t>Montant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</si>
</sst>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 ;\ ;"/>
    <numFmt numFmtId="165" formatCode="###,###,###,##0.00\ \€;\-###,###,###,##0.00\ \€;"/>
    <numFmt numFmtId="167" formatCode="###,###,###,##0.0#\ %;\-###,###,###,##0.0#\ %;0\ %"/>
  </numFmts>
  <fonts count="42">
    <font>
      <sz val="12"/>
      <color rgb="FF000000"/>
      <name val="Calibri"/>
    </font>
    <font>
      <sz val="11"/>
      <color rgb="FF000000"/>
      <name val="Arial"/>
      <family val="2"/>
    </font>
    <font>
      <sz val="11"/>
      <name val="Arial"/>
      <family val="2"/>
    </font>
    <font>
      <b/>
      <sz val="12"/>
      <color rgb="FF000000"/>
      <name val="Arial"/>
      <family val="2"/>
    </font>
    <font>
      <b/>
      <sz val="14"/>
      <color rgb="FF000000"/>
      <name val="Arial"/>
      <family val="2"/>
    </font>
    <font>
      <b/>
      <sz val="12"/>
      <color rgb="FFAC2C18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9"/>
      <color rgb="FFF69414"/>
      <name val="Arial"/>
      <family val="2"/>
    </font>
    <font>
      <b/>
      <sz val="14"/>
      <color rgb="FFAC2C18"/>
      <name val="Arial"/>
      <family val="2"/>
    </font>
    <font>
      <b/>
      <sz val="14"/>
      <color rgb="FF490A09"/>
      <name val="Arial"/>
      <family val="2"/>
    </font>
    <font>
      <b/>
      <i/>
      <sz val="9"/>
      <color rgb="FFAC2C18"/>
      <name val="Arial"/>
      <family val="2"/>
    </font>
    <font>
      <b/>
      <sz val="9"/>
      <color rgb="FF000000"/>
      <name val="Arial"/>
      <family val="2"/>
    </font>
    <font>
      <i/>
      <sz val="9"/>
      <color rgb="FF000000"/>
      <name val="Arial"/>
      <family val="2"/>
    </font>
    <font>
      <sz val="10"/>
      <color rgb="FF000000"/>
      <name val="Arial"/>
      <family val="2"/>
    </font>
    <font>
      <i/>
      <sz val="7"/>
      <color rgb="FF797979"/>
      <name val="Arial"/>
      <family val="2"/>
    </font>
    <font>
      <i/>
      <sz val="8"/>
      <color rgb="FF314E85"/>
      <name val="Arial"/>
      <family val="2"/>
    </font>
    <font>
      <sz val="9"/>
      <color rgb="FF797979"/>
      <name val="Arial"/>
      <family val="2"/>
    </font>
    <font>
      <sz val="1"/>
      <color rgb="FF000000"/>
      <name val="Arial"/>
      <family val="2"/>
    </font>
    <font>
      <i/>
      <u/>
      <sz val="9"/>
      <color rgb="FF000000"/>
      <name val="Arial"/>
      <family val="2"/>
    </font>
    <font>
      <i/>
      <sz val="9"/>
      <color rgb="FF797979"/>
      <name val="Arial"/>
      <family val="2"/>
    </font>
    <font>
      <sz val="8"/>
      <color rgb="FF797979"/>
      <name val="Arial"/>
      <family val="2"/>
    </font>
    <font>
      <sz val="8"/>
      <color rgb="FFA7AAA9"/>
      <name val="Helvetica"/>
      <family val="2"/>
    </font>
    <font>
      <u/>
      <sz val="12"/>
      <name val="Helvetica"/>
      <family val="2"/>
    </font>
    <font>
      <sz val="9"/>
      <name val="Helvetica"/>
      <family val="2"/>
    </font>
    <font>
      <sz val="11"/>
      <name val="Helvetica"/>
      <family val="2"/>
    </font>
    <font>
      <u/>
      <sz val="11"/>
      <name val="Arial"/>
      <family val="2"/>
    </font>
    <font>
      <sz val="12"/>
      <name val="Helvetica"/>
      <family val="2"/>
    </font>
    <font>
      <u/>
      <sz val="8"/>
      <name val="Helvetica"/>
      <family val="2"/>
    </font>
    <font>
      <sz val="18"/>
      <name val="Helvetica"/>
      <family val="2"/>
    </font>
    <font>
      <b/>
      <sz val="16"/>
      <name val="Helvetica"/>
      <family val="2"/>
    </font>
    <font>
      <u/>
      <sz val="14"/>
      <name val="Helvetica"/>
      <family val="2"/>
    </font>
    <font>
      <b/>
      <sz val="12"/>
      <name val="Helvetica"/>
      <family val="2"/>
    </font>
    <font>
      <b/>
      <sz val="14"/>
      <name val="Helvetica"/>
      <family val="2"/>
    </font>
    <font>
      <sz val="14"/>
      <name val="Helvetica"/>
      <family val="2"/>
    </font>
    <font>
      <sz val="16"/>
      <name val="Helvetica"/>
      <family val="2"/>
    </font>
    <font>
      <b/>
      <sz val="26"/>
      <color rgb="FF4B892D"/>
      <name val="Helvetica"/>
      <family val="2"/>
    </font>
    <font>
      <sz val="26"/>
      <name val="Helvetica"/>
      <family val="2"/>
    </font>
    <font>
      <u/>
      <sz val="26"/>
      <name val="Helvetica"/>
      <family val="2"/>
    </font>
    <font>
      <b/>
      <sz val="22"/>
      <name val="Helvetica"/>
      <family val="2"/>
    </font>
    <font>
      <b/>
      <sz val="10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E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/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75">
    <xf numFmtId="0" fontId="0" fillId="0" borderId="0">
      <alignment vertical="top"/>
    </xf>
    <xf numFmtId="0" fontId="2" fillId="0" borderId="0">
      <alignment vertical="center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10" fillId="0" borderId="0">
      <alignment horizontal="left" vertical="center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3" fillId="0" borderId="0">
      <alignment horizontal="left" vertical="center"/>
    </xf>
    <xf numFmtId="0" fontId="13" fillId="0" borderId="0">
      <alignment horizontal="left" vertical="center" wrapText="1"/>
    </xf>
    <xf numFmtId="0" fontId="13" fillId="0" borderId="0">
      <alignment horizontal="right" vertical="center" wrapText="1"/>
    </xf>
    <xf numFmtId="0" fontId="13" fillId="0" borderId="0">
      <alignment horizontal="center" vertical="center" wrapText="1"/>
    </xf>
    <xf numFmtId="0" fontId="13" fillId="0" borderId="0">
      <alignment horizontal="left" vertical="center" wrapText="1"/>
    </xf>
    <xf numFmtId="0" fontId="11" fillId="0" borderId="0">
      <alignment horizontal="left" vertical="center"/>
    </xf>
    <xf numFmtId="0" fontId="11" fillId="0" borderId="0">
      <alignment horizontal="left" vertical="center" wrapText="1"/>
    </xf>
    <xf numFmtId="0" fontId="11" fillId="0" borderId="0">
      <alignment horizontal="right" vertical="center" wrapText="1"/>
    </xf>
    <xf numFmtId="0" fontId="11" fillId="0" borderId="0">
      <alignment horizontal="center" vertical="center" wrapText="1"/>
    </xf>
    <xf numFmtId="0" fontId="8" fillId="0" borderId="0">
      <alignment horizontal="left" vertical="center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center" vertical="center" wrapText="1"/>
    </xf>
    <xf numFmtId="0" fontId="14" fillId="0" borderId="0">
      <alignment horizontal="left" vertical="center"/>
    </xf>
    <xf numFmtId="0" fontId="14" fillId="0" borderId="0">
      <alignment horizontal="left" vertical="center" wrapText="1"/>
    </xf>
    <xf numFmtId="0" fontId="14" fillId="0" borderId="0">
      <alignment horizontal="right" vertical="center" wrapText="1"/>
    </xf>
    <xf numFmtId="0" fontId="14" fillId="0" borderId="0">
      <alignment horizontal="center" vertical="center" wrapText="1"/>
    </xf>
    <xf numFmtId="0" fontId="14" fillId="0" borderId="0">
      <alignment horizontal="left" vertical="center" wrapText="1"/>
    </xf>
    <xf numFmtId="0" fontId="15" fillId="0" borderId="0">
      <alignment horizontal="left" vertical="center" wrapText="1"/>
    </xf>
    <xf numFmtId="0" fontId="15" fillId="0" borderId="0">
      <alignment horizontal="right" vertical="center"/>
    </xf>
    <xf numFmtId="0" fontId="6" fillId="0" borderId="0">
      <alignment horizontal="right" vertical="center"/>
    </xf>
    <xf numFmtId="0" fontId="16" fillId="0" borderId="0">
      <alignment horizontal="left" vertical="center" wrapText="1"/>
    </xf>
    <xf numFmtId="0" fontId="16" fillId="0" borderId="0">
      <alignment horizontal="right" vertical="center"/>
    </xf>
    <xf numFmtId="0" fontId="16" fillId="0" borderId="0">
      <alignment horizontal="left" vertical="center"/>
    </xf>
    <xf numFmtId="0" fontId="8" fillId="0" borderId="0">
      <alignment horizontal="righ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17" fillId="0" borderId="0">
      <alignment horizontal="left" vertical="center"/>
    </xf>
    <xf numFmtId="0" fontId="6" fillId="0" borderId="0">
      <alignment horizontal="left" vertical="center"/>
    </xf>
    <xf numFmtId="0" fontId="7" fillId="0" borderId="0">
      <alignment horizontal="left" vertical="center"/>
    </xf>
    <xf numFmtId="0" fontId="9" fillId="0" borderId="0">
      <alignment horizontal="left" vertical="center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17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9" fillId="0" borderId="0">
      <alignment horizontal="left" vertical="center" wrapText="1"/>
    </xf>
    <xf numFmtId="0" fontId="3" fillId="0" borderId="0">
      <alignment horizontal="left" vertical="center" wrapText="1"/>
    </xf>
    <xf numFmtId="0" fontId="3" fillId="0" borderId="0">
      <alignment horizontal="righ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17" fillId="0" borderId="0">
      <alignment horizontal="right" vertical="center" wrapText="1"/>
    </xf>
    <xf numFmtId="0" fontId="6" fillId="0" borderId="0">
      <alignment horizontal="right" vertical="center" wrapText="1"/>
    </xf>
    <xf numFmtId="0" fontId="7" fillId="0" borderId="0">
      <alignment horizontal="right" vertical="center" wrapText="1"/>
    </xf>
    <xf numFmtId="0" fontId="9" fillId="0" borderId="0">
      <alignment horizontal="right" vertical="center" wrapText="1"/>
    </xf>
    <xf numFmtId="0" fontId="17" fillId="0" borderId="0">
      <alignment horizontal="left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17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horizontal="center" vertical="center" wrapText="1"/>
    </xf>
    <xf numFmtId="0" fontId="9" fillId="0" borderId="0">
      <alignment horizontal="center" vertical="center" wrapText="1"/>
    </xf>
    <xf numFmtId="0" fontId="13" fillId="0" borderId="0">
      <alignment horizontal="right" vertical="center"/>
    </xf>
    <xf numFmtId="0" fontId="8" fillId="0" borderId="0">
      <alignment vertical="center"/>
    </xf>
    <xf numFmtId="0" fontId="18" fillId="0" borderId="0">
      <alignment horizontal="left" vertical="center" wrapText="1"/>
    </xf>
    <xf numFmtId="0" fontId="19" fillId="0" borderId="0">
      <alignment horizontal="left" vertical="center" wrapText="1"/>
    </xf>
    <xf numFmtId="0" fontId="20" fillId="0" borderId="0">
      <alignment horizontal="left" vertical="center" wrapText="1"/>
    </xf>
    <xf numFmtId="0" fontId="21" fillId="0" borderId="0">
      <alignment horizontal="left" vertical="center" wrapText="1"/>
    </xf>
    <xf numFmtId="0" fontId="21" fillId="0" borderId="0">
      <alignment horizontal="left" vertical="center" wrapText="1"/>
    </xf>
    <xf numFmtId="0" fontId="21" fillId="0" borderId="0">
      <alignment horizontal="right" vertical="center" wrapText="1"/>
    </xf>
    <xf numFmtId="0" fontId="21" fillId="0" borderId="0">
      <alignment horizontal="left" vertical="center"/>
    </xf>
    <xf numFmtId="0" fontId="22" fillId="0" borderId="0">
      <alignment horizontal="left" vertical="center"/>
    </xf>
  </cellStyleXfs>
  <cellXfs count="77">
    <xf numFmtId="0" fontId="1" fillId="0" borderId="0" xfId="0" applyFont="1" applyAlignment="1">
      <alignment vertical="center"/>
    </xf>
    <xf numFmtId="0" fontId="2" fillId="0" borderId="0" xfId="1" applyProtection="1">
      <alignment vertical="center"/>
      <protection locked="0"/>
    </xf>
    <xf numFmtId="0" fontId="24" fillId="0" borderId="2" xfId="1" applyFont="1" applyBorder="1" applyAlignment="1" applyProtection="1">
      <alignment vertical="top" wrapText="1"/>
      <protection locked="0"/>
    </xf>
    <xf numFmtId="0" fontId="25" fillId="0" borderId="2" xfId="1" applyFont="1" applyBorder="1" applyProtection="1">
      <alignment vertical="center"/>
      <protection locked="0"/>
    </xf>
    <xf numFmtId="0" fontId="26" fillId="0" borderId="2" xfId="1" applyFont="1" applyBorder="1" applyProtection="1">
      <alignment vertical="center"/>
      <protection locked="0"/>
    </xf>
    <xf numFmtId="0" fontId="26" fillId="0" borderId="2" xfId="1" applyFont="1" applyBorder="1" applyAlignment="1" applyProtection="1">
      <alignment horizontal="right" vertical="center"/>
      <protection locked="0"/>
    </xf>
    <xf numFmtId="0" fontId="27" fillId="0" borderId="0" xfId="1" applyFont="1" applyProtection="1">
      <alignment vertical="center"/>
      <protection locked="0"/>
    </xf>
    <xf numFmtId="0" fontId="28" fillId="0" borderId="3" xfId="1" applyFont="1" applyBorder="1" applyAlignment="1" applyProtection="1">
      <alignment vertical="top" wrapText="1"/>
      <protection locked="0"/>
    </xf>
    <xf numFmtId="0" fontId="26" fillId="0" borderId="3" xfId="1" applyFont="1" applyBorder="1" applyProtection="1">
      <alignment vertical="center"/>
      <protection locked="0"/>
    </xf>
    <xf numFmtId="0" fontId="26" fillId="0" borderId="3" xfId="1" applyFont="1" applyBorder="1" applyAlignment="1" applyProtection="1">
      <alignment horizontal="right" vertical="center"/>
      <protection locked="0"/>
    </xf>
    <xf numFmtId="0" fontId="29" fillId="0" borderId="3" xfId="1" applyFont="1" applyBorder="1" applyAlignment="1" applyProtection="1">
      <alignment vertical="center" wrapText="1"/>
      <protection locked="0"/>
    </xf>
    <xf numFmtId="0" fontId="28" fillId="0" borderId="3" xfId="1" applyFont="1" applyBorder="1" applyAlignment="1" applyProtection="1">
      <alignment vertical="center" wrapText="1"/>
      <protection locked="0"/>
    </xf>
    <xf numFmtId="0" fontId="30" fillId="0" borderId="3" xfId="1" applyFont="1" applyBorder="1" applyProtection="1">
      <alignment vertical="center"/>
      <protection locked="0"/>
    </xf>
    <xf numFmtId="0" fontId="32" fillId="0" borderId="3" xfId="1" applyFont="1" applyBorder="1" applyProtection="1">
      <alignment vertical="center"/>
      <protection locked="0"/>
    </xf>
    <xf numFmtId="0" fontId="33" fillId="0" borderId="3" xfId="1" applyFont="1" applyBorder="1" applyAlignment="1" applyProtection="1">
      <alignment horizontal="right" vertical="center" wrapText="1"/>
      <protection locked="0"/>
    </xf>
    <xf numFmtId="0" fontId="33" fillId="0" borderId="3" xfId="1" applyFont="1" applyBorder="1" applyAlignment="1" applyProtection="1">
      <alignment horizontal="center" vertical="center" wrapText="1"/>
      <protection locked="0"/>
    </xf>
    <xf numFmtId="0" fontId="34" fillId="0" borderId="3" xfId="1" applyFont="1" applyBorder="1" applyProtection="1">
      <alignment vertical="center"/>
      <protection locked="0"/>
    </xf>
    <xf numFmtId="0" fontId="35" fillId="0" borderId="3" xfId="1" applyFont="1" applyBorder="1" applyProtection="1">
      <alignment vertical="center"/>
      <protection locked="0"/>
    </xf>
    <xf numFmtId="0" fontId="29" fillId="0" borderId="3" xfId="1" applyFont="1" applyBorder="1" applyProtection="1">
      <alignment vertical="center"/>
      <protection locked="0"/>
    </xf>
    <xf numFmtId="0" fontId="36" fillId="0" borderId="3" xfId="1" applyFont="1" applyBorder="1" applyAlignment="1" applyProtection="1">
      <alignment horizontal="center" vertical="top" wrapText="1"/>
      <protection locked="0"/>
    </xf>
    <xf numFmtId="0" fontId="36" fillId="0" borderId="3" xfId="1" applyFont="1" applyBorder="1" applyAlignment="1" applyProtection="1">
      <alignment horizontal="center" vertical="center" wrapText="1"/>
      <protection locked="0"/>
    </xf>
    <xf numFmtId="0" fontId="28" fillId="0" borderId="3" xfId="1" applyFont="1" applyBorder="1" applyAlignment="1" applyProtection="1">
      <alignment vertical="top"/>
      <protection locked="0"/>
    </xf>
    <xf numFmtId="0" fontId="39" fillId="0" borderId="3" xfId="1" applyFont="1" applyBorder="1" applyAlignment="1" applyProtection="1">
      <alignment horizontal="center" vertical="center" wrapText="1"/>
      <protection locked="0"/>
    </xf>
    <xf numFmtId="0" fontId="34" fillId="0" borderId="3" xfId="1" applyFont="1" applyBorder="1" applyAlignment="1" applyProtection="1">
      <alignment vertical="center" wrapText="1"/>
      <protection locked="0"/>
    </xf>
    <xf numFmtId="0" fontId="35" fillId="0" borderId="3" xfId="1" applyFont="1" applyBorder="1" applyAlignment="1" applyProtection="1">
      <alignment vertical="center" wrapText="1"/>
      <protection locked="0"/>
    </xf>
    <xf numFmtId="0" fontId="3" fillId="0" borderId="4" xfId="2" applyBorder="1" applyProtection="1">
      <alignment horizontal="center" vertical="center" wrapText="1"/>
      <protection locked="0"/>
    </xf>
    <xf numFmtId="0" fontId="3" fillId="0" borderId="0" xfId="2" applyProtection="1">
      <alignment horizontal="center" vertical="center" wrapText="1"/>
      <protection locked="0"/>
    </xf>
    <xf numFmtId="0" fontId="5" fillId="0" borderId="5" xfId="44" applyBorder="1" applyProtection="1">
      <alignment horizontal="left" vertical="center" wrapText="1"/>
      <protection locked="0"/>
    </xf>
    <xf numFmtId="0" fontId="5" fillId="0" borderId="5" xfId="0" applyFont="1" applyBorder="1" applyAlignment="1" applyProtection="1">
      <alignment horizontal="left" vertical="center" wrapText="1"/>
      <protection locked="0"/>
    </xf>
    <xf numFmtId="0" fontId="2" fillId="0" borderId="5" xfId="1" applyBorder="1" applyProtection="1">
      <alignment vertical="center"/>
      <protection locked="0"/>
    </xf>
    <xf numFmtId="164" fontId="13" fillId="0" borderId="6" xfId="65" applyNumberFormat="1" applyBorder="1" applyProtection="1">
      <alignment horizontal="right" vertical="center"/>
      <protection locked="0"/>
    </xf>
    <xf numFmtId="165" fontId="13" fillId="0" borderId="0" xfId="65" applyNumberFormat="1" applyProtection="1">
      <alignment horizontal="right" vertical="center"/>
      <protection locked="0"/>
    </xf>
    <xf numFmtId="0" fontId="6" fillId="0" borderId="5" xfId="46" applyBorder="1" applyProtection="1">
      <alignment horizontal="left" vertical="center" wrapText="1"/>
      <protection locked="0"/>
    </xf>
    <xf numFmtId="0" fontId="6" fillId="0" borderId="5" xfId="0" applyFont="1" applyBorder="1" applyAlignment="1" applyProtection="1">
      <alignment horizontal="left" vertical="center" wrapText="1"/>
      <protection locked="0"/>
    </xf>
    <xf numFmtId="0" fontId="7" fillId="0" borderId="5" xfId="47" applyBorder="1" applyProtection="1">
      <alignment horizontal="left" vertical="center" wrapText="1"/>
      <protection locked="0"/>
    </xf>
    <xf numFmtId="0" fontId="7" fillId="0" borderId="5" xfId="0" applyFont="1" applyBorder="1" applyAlignment="1" applyProtection="1">
      <alignment horizontal="left" vertical="center" wrapText="1"/>
      <protection locked="0"/>
    </xf>
    <xf numFmtId="0" fontId="8" fillId="0" borderId="5" xfId="0" applyFont="1" applyBorder="1" applyAlignment="1" applyProtection="1">
      <alignment horizontal="left" vertical="center" wrapText="1"/>
      <protection locked="0"/>
    </xf>
    <xf numFmtId="0" fontId="17" fillId="0" borderId="5" xfId="45" applyBorder="1" applyProtection="1">
      <alignment horizontal="left" vertical="center" wrapText="1"/>
      <protection locked="0"/>
    </xf>
    <xf numFmtId="0" fontId="17" fillId="0" borderId="5" xfId="0" applyFont="1" applyBorder="1" applyAlignment="1" applyProtection="1">
      <alignment horizontal="left" vertical="center" wrapText="1"/>
      <protection locked="0"/>
    </xf>
    <xf numFmtId="167" fontId="17" fillId="0" borderId="0" xfId="0" applyNumberFormat="1" applyFont="1" applyAlignment="1" applyProtection="1">
      <alignment horizontal="center" vertical="center" wrapText="1"/>
      <protection locked="0"/>
    </xf>
    <xf numFmtId="165" fontId="17" fillId="0" borderId="0" xfId="0" applyNumberFormat="1" applyFont="1" applyAlignment="1" applyProtection="1">
      <alignment horizontal="center" vertical="center" wrapText="1"/>
      <protection locked="0"/>
    </xf>
    <xf numFmtId="0" fontId="2" fillId="0" borderId="7" xfId="1" applyBorder="1" applyProtection="1">
      <alignment vertical="center"/>
      <protection locked="0"/>
    </xf>
    <xf numFmtId="0" fontId="8" fillId="0" borderId="7" xfId="0" applyFont="1" applyBorder="1" applyAlignment="1" applyProtection="1">
      <alignment horizontal="left" vertical="center" wrapText="1"/>
      <protection locked="0"/>
    </xf>
    <xf numFmtId="0" fontId="3" fillId="0" borderId="7" xfId="49" applyBorder="1" applyProtection="1">
      <alignment horizontal="left" vertical="center" wrapText="1"/>
      <protection locked="0"/>
    </xf>
    <xf numFmtId="0" fontId="10" fillId="0" borderId="0" xfId="9" applyProtection="1">
      <alignment horizontal="left" vertical="center"/>
      <protection locked="0"/>
    </xf>
    <xf numFmtId="0" fontId="15" fillId="0" borderId="8" xfId="30" applyBorder="1" applyProtection="1">
      <alignment horizontal="left" vertical="center" wrapText="1"/>
      <protection locked="0"/>
    </xf>
    <xf numFmtId="0" fontId="2" fillId="0" borderId="10" xfId="1" applyBorder="1" applyProtection="1">
      <alignment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40" fillId="0" borderId="3" xfId="1" applyFont="1" applyBorder="1" applyAlignment="1" applyProtection="1">
      <alignment horizontal="center" vertical="center" wrapText="1"/>
      <protection locked="0"/>
    </xf>
    <xf numFmtId="0" fontId="40" fillId="0" borderId="3" xfId="1" applyFont="1" applyBorder="1" applyAlignment="1" applyProtection="1">
      <alignment vertical="top" wrapText="1"/>
      <protection locked="0"/>
    </xf>
    <xf numFmtId="0" fontId="40" fillId="0" borderId="3" xfId="1" applyFont="1" applyBorder="1" applyAlignment="1" applyProtection="1">
      <alignment vertical="center" wrapText="1"/>
      <protection locked="0"/>
    </xf>
    <xf numFmtId="0" fontId="34" fillId="0" borderId="3" xfId="1" applyFont="1" applyBorder="1" applyAlignment="1" applyProtection="1">
      <alignment horizontal="center" vertical="center" wrapText="1"/>
      <protection locked="0"/>
    </xf>
    <xf numFmtId="0" fontId="34" fillId="0" borderId="3" xfId="1" applyFont="1" applyBorder="1" applyAlignment="1" applyProtection="1">
      <alignment vertical="center" wrapText="1"/>
      <protection locked="0"/>
    </xf>
    <xf numFmtId="0" fontId="34" fillId="0" borderId="3" xfId="1" applyFont="1" applyBorder="1" applyProtection="1">
      <alignment vertical="center"/>
      <protection locked="0"/>
    </xf>
    <xf numFmtId="0" fontId="37" fillId="0" borderId="3" xfId="1" applyFont="1" applyBorder="1" applyAlignment="1" applyProtection="1">
      <alignment horizontal="center" vertical="center"/>
      <protection locked="0"/>
    </xf>
    <xf numFmtId="0" fontId="38" fillId="0" borderId="3" xfId="1" applyFont="1" applyBorder="1" applyAlignment="1" applyProtection="1">
      <alignment horizontal="center" vertical="top"/>
      <protection locked="0"/>
    </xf>
    <xf numFmtId="0" fontId="23" fillId="2" borderId="1" xfId="1" applyFont="1" applyFill="1" applyBorder="1" applyAlignment="1" applyProtection="1">
      <alignment horizontal="center"/>
      <protection locked="0"/>
    </xf>
    <xf numFmtId="0" fontId="23" fillId="2" borderId="1" xfId="1" applyFont="1" applyFill="1" applyBorder="1" applyAlignment="1" applyProtection="1">
      <protection locked="0"/>
    </xf>
    <xf numFmtId="0" fontId="41" fillId="0" borderId="3" xfId="1" applyFont="1" applyBorder="1" applyAlignment="1" applyProtection="1">
      <alignment horizontal="center" vertical="center"/>
      <protection locked="0"/>
    </xf>
    <xf numFmtId="0" fontId="41" fillId="0" borderId="3" xfId="1" applyFont="1" applyBorder="1" applyAlignment="1" applyProtection="1">
      <alignment horizontal="center" vertical="top"/>
      <protection locked="0"/>
    </xf>
    <xf numFmtId="0" fontId="31" fillId="0" borderId="3" xfId="1" applyFont="1" applyBorder="1" applyAlignment="1" applyProtection="1">
      <alignment horizontal="center" vertical="top" wrapText="1"/>
      <protection locked="0"/>
    </xf>
    <xf numFmtId="0" fontId="31" fillId="0" borderId="3" xfId="1" applyFont="1" applyBorder="1" applyAlignment="1" applyProtection="1">
      <alignment horizontal="center" vertical="center" wrapText="1"/>
      <protection locked="0"/>
    </xf>
    <xf numFmtId="0" fontId="26" fillId="0" borderId="3" xfId="1" applyFont="1" applyBorder="1" applyProtection="1">
      <alignment vertical="center"/>
      <protection locked="0"/>
    </xf>
    <xf numFmtId="4" fontId="2" fillId="0" borderId="5" xfId="1" applyNumberFormat="1" applyBorder="1" applyProtection="1">
      <alignment vertical="center"/>
      <protection locked="0"/>
    </xf>
    <xf numFmtId="4" fontId="13" fillId="0" borderId="6" xfId="65" applyNumberFormat="1" applyBorder="1" applyProtection="1">
      <alignment horizontal="right" vertical="center"/>
      <protection locked="0"/>
    </xf>
    <xf numFmtId="4" fontId="17" fillId="0" borderId="5" xfId="54" applyNumberFormat="1" applyBorder="1" applyProtection="1">
      <alignment horizontal="right" vertical="center" wrapText="1"/>
      <protection locked="0"/>
    </xf>
    <xf numFmtId="4" fontId="17" fillId="0" borderId="5" xfId="61" applyNumberFormat="1" applyBorder="1" applyProtection="1">
      <alignment horizontal="center" vertical="center" wrapText="1"/>
      <protection locked="0"/>
    </xf>
    <xf numFmtId="4" fontId="17" fillId="0" borderId="5" xfId="0" applyNumberFormat="1" applyFont="1" applyBorder="1" applyAlignment="1" applyProtection="1">
      <alignment horizontal="right" vertical="center" wrapText="1"/>
      <protection locked="0"/>
    </xf>
    <xf numFmtId="4" fontId="2" fillId="0" borderId="7" xfId="1" applyNumberFormat="1" applyBorder="1" applyProtection="1">
      <alignment vertical="center"/>
      <protection locked="0"/>
    </xf>
    <xf numFmtId="4" fontId="2" fillId="0" borderId="4" xfId="1" applyNumberFormat="1" applyBorder="1" applyProtection="1">
      <alignment vertical="center"/>
      <protection locked="0"/>
    </xf>
    <xf numFmtId="4" fontId="13" fillId="0" borderId="4" xfId="65" applyNumberFormat="1" applyBorder="1" applyProtection="1">
      <alignment horizontal="right" vertical="center"/>
      <protection locked="0"/>
    </xf>
    <xf numFmtId="4" fontId="2" fillId="0" borderId="0" xfId="1" applyNumberFormat="1" applyProtection="1">
      <alignment vertical="center"/>
      <protection locked="0"/>
    </xf>
    <xf numFmtId="4" fontId="2" fillId="0" borderId="8" xfId="1" applyNumberFormat="1" applyBorder="1" applyProtection="1">
      <alignment vertical="center"/>
      <protection locked="0"/>
    </xf>
    <xf numFmtId="4" fontId="13" fillId="3" borderId="9" xfId="65" applyNumberFormat="1" applyFill="1" applyBorder="1" applyProtection="1">
      <alignment horizontal="right" vertical="center"/>
      <protection locked="0"/>
    </xf>
    <xf numFmtId="4" fontId="2" fillId="0" borderId="11" xfId="1" applyNumberFormat="1" applyBorder="1" applyProtection="1">
      <alignment vertical="center"/>
      <protection locked="0"/>
    </xf>
    <xf numFmtId="4" fontId="13" fillId="0" borderId="12" xfId="65" applyNumberFormat="1" applyBorder="1" applyProtection="1">
      <alignment horizontal="right" vertical="center"/>
      <protection locked="0"/>
    </xf>
    <xf numFmtId="4" fontId="13" fillId="3" borderId="13" xfId="65" applyNumberFormat="1" applyFill="1" applyBorder="1" applyProtection="1">
      <alignment horizontal="right" vertical="center"/>
      <protection locked="0"/>
    </xf>
  </cellXfs>
  <cellStyles count="288">
    <cellStyle name="ArtCode" xfId="45" xr:uid="{00000000-0005-0000-0000-000064000000}"/>
    <cellStyle name="ArtCValeur" xfId="54" xr:uid="{00000000-0005-0000-0000-0000E6000000}"/>
    <cellStyle name="ArtDesignation" xfId="45" xr:uid="{00000000-0005-0000-0000-00006D000000}"/>
    <cellStyle name="Artfusion" xfId="39" xr:uid="{00000000-0005-0000-0000-00005B000000}"/>
    <cellStyle name="ArtMark" xfId="58" xr:uid="{00000000-0005-0000-0000-000001010000}"/>
    <cellStyle name="ArtPxLettres" xfId="58" xr:uid="{00000000-0005-0000-0000-0000DD000000}"/>
    <cellStyle name="ArtPxTotal" xfId="54" xr:uid="{00000000-0005-0000-0000-0000D4000000}"/>
    <cellStyle name="ArtPxULettres" xfId="58" xr:uid="{00000000-0005-0000-0000-0000EF000000}"/>
    <cellStyle name="ArtPxUnit" xfId="54" xr:uid="{00000000-0005-0000-0000-0000C2000000}"/>
    <cellStyle name="ArtQteEnt" xfId="54" xr:uid="{00000000-0005-0000-0000-0000B0000000}"/>
    <cellStyle name="ArtQteLettres" xfId="58" xr:uid="{00000000-0005-0000-0000-0000A7000000}"/>
    <cellStyle name="ArtQteLoc" xfId="54" xr:uid="{00000000-0005-0000-0000-0000F8000000}"/>
    <cellStyle name="ArtQuant" xfId="54" xr:uid="{00000000-0005-0000-0000-00009E000000}"/>
    <cellStyle name="ArtTVA" xfId="61" xr:uid="{00000000-0005-0000-0000-0000CB000000}"/>
    <cellStyle name="ArtUnite" xfId="61" xr:uid="{00000000-0005-0000-0000-0000B9000000}"/>
    <cellStyle name="Bord" xfId="4" xr:uid="{00000000-0005-0000-0000-000004000000}"/>
    <cellStyle name="Bord2" xfId="7" xr:uid="{00000000-0005-0000-0000-00000D000000}"/>
    <cellStyle name="BordCode" xfId="44" xr:uid="{00000000-0005-0000-0000-000063000000}"/>
    <cellStyle name="BordCValeur" xfId="53" xr:uid="{00000000-0005-0000-0000-0000E5000000}"/>
    <cellStyle name="BordDesignation" xfId="44" xr:uid="{00000000-0005-0000-0000-00006C000000}"/>
    <cellStyle name="Bordfusion" xfId="38" xr:uid="{00000000-0005-0000-0000-00005A000000}"/>
    <cellStyle name="BordMark" xfId="4" xr:uid="{00000000-0005-0000-0000-000000010000}"/>
    <cellStyle name="BordPxLettres" xfId="4" xr:uid="{00000000-0005-0000-0000-0000DC000000}"/>
    <cellStyle name="BordPxTotal" xfId="53" xr:uid="{00000000-0005-0000-0000-0000D3000000}"/>
    <cellStyle name="BordPxULettres" xfId="4" xr:uid="{00000000-0005-0000-0000-0000EE000000}"/>
    <cellStyle name="BordPxUnit" xfId="53" xr:uid="{00000000-0005-0000-0000-0000C1000000}"/>
    <cellStyle name="BordQteEnt" xfId="53" xr:uid="{00000000-0005-0000-0000-0000AF000000}"/>
    <cellStyle name="BordQteLettres" xfId="4" xr:uid="{00000000-0005-0000-0000-0000A6000000}"/>
    <cellStyle name="BordQteLoc" xfId="53" xr:uid="{00000000-0005-0000-0000-0000F7000000}"/>
    <cellStyle name="BordQuant" xfId="53" xr:uid="{00000000-0005-0000-0000-00009D000000}"/>
    <cellStyle name="BordTVA" xfId="60" xr:uid="{00000000-0005-0000-0000-0000CA000000}"/>
    <cellStyle name="BordUnite" xfId="60" xr:uid="{00000000-0005-0000-0000-0000B8000000}"/>
    <cellStyle name="CValeur" xfId="36" xr:uid="{00000000-0005-0000-0000-000010010000}"/>
    <cellStyle name="default" xfId="1" xr:uid="{00000000-0005-0000-0000-000001000000}"/>
    <cellStyle name="DescCom" xfId="68" xr:uid="{00000000-0005-0000-0000-000015010000}"/>
    <cellStyle name="DescTech" xfId="67" xr:uid="{00000000-0005-0000-0000-000014010000}"/>
    <cellStyle name="Entete" xfId="2" xr:uid="{00000000-0005-0000-0000-000002000000}"/>
    <cellStyle name="LignesTot11" xfId="5" xr:uid="{00000000-0005-0000-0000-000052000000}"/>
    <cellStyle name="LignesTot11PxTotal" xfId="32" xr:uid="{00000000-0005-0000-0000-000053000000}"/>
    <cellStyle name="LignesTot13" xfId="33" xr:uid="{00000000-0005-0000-0000-000054000000}"/>
    <cellStyle name="LignesTot13Designation" xfId="35" xr:uid="{00000000-0005-0000-0000-000056000000}"/>
    <cellStyle name="LignesTot13PxTotal" xfId="34" xr:uid="{00000000-0005-0000-0000-000055000000}"/>
    <cellStyle name="LignesTot15" xfId="7" xr:uid="{00000000-0005-0000-0000-000057000000}"/>
    <cellStyle name="LignesTot15PxTotal" xfId="36" xr:uid="{00000000-0005-0000-0000-000058000000}"/>
    <cellStyle name="LignesTot2" xfId="9" xr:uid="{00000000-0005-0000-0000-000014000000}"/>
    <cellStyle name="LignesTot2PxTotal" xfId="9" xr:uid="{00000000-0005-0000-0000-000015000000}"/>
    <cellStyle name="LignesTot5" xfId="30" xr:uid="{00000000-0005-0000-0000-00004E000000}"/>
    <cellStyle name="LignesTot5PxTotal" xfId="31" xr:uid="{00000000-0005-0000-0000-00004F000000}"/>
    <cellStyle name="LignesTot8" xfId="5" xr:uid="{00000000-0005-0000-0000-000050000000}"/>
    <cellStyle name="LignesTot8PxTotal" xfId="32" xr:uid="{00000000-0005-0000-0000-000051000000}"/>
    <cellStyle name="Loc" xfId="70" xr:uid="{00000000-0005-0000-0000-000019010000}"/>
    <cellStyle name="Lot" xfId="3" xr:uid="{00000000-0005-0000-0000-000003000000}"/>
    <cellStyle name="Lot2" xfId="7" xr:uid="{00000000-0005-0000-0000-00000C000000}"/>
    <cellStyle name="LotCode" xfId="43" xr:uid="{00000000-0005-0000-0000-000062000000}"/>
    <cellStyle name="LotCValeur" xfId="52" xr:uid="{00000000-0005-0000-0000-0000E4000000}"/>
    <cellStyle name="LotDesignation" xfId="43" xr:uid="{00000000-0005-0000-0000-00006B000000}"/>
    <cellStyle name="Lotfusion" xfId="37" xr:uid="{00000000-0005-0000-0000-000059000000}"/>
    <cellStyle name="LotMark" xfId="3" xr:uid="{00000000-0005-0000-0000-0000FF000000}"/>
    <cellStyle name="LotPxLettres" xfId="3" xr:uid="{00000000-0005-0000-0000-0000DB000000}"/>
    <cellStyle name="LotPxTotal" xfId="52" xr:uid="{00000000-0005-0000-0000-0000D2000000}"/>
    <cellStyle name="LotPxULettres" xfId="3" xr:uid="{00000000-0005-0000-0000-0000ED000000}"/>
    <cellStyle name="LotPxUnit" xfId="52" xr:uid="{00000000-0005-0000-0000-0000C0000000}"/>
    <cellStyle name="LotQteEnt" xfId="52" xr:uid="{00000000-0005-0000-0000-0000AE000000}"/>
    <cellStyle name="LotQteLettres" xfId="3" xr:uid="{00000000-0005-0000-0000-0000A5000000}"/>
    <cellStyle name="LotQteLoc" xfId="52" xr:uid="{00000000-0005-0000-0000-0000F6000000}"/>
    <cellStyle name="LotQuant" xfId="52" xr:uid="{00000000-0005-0000-0000-00009C000000}"/>
    <cellStyle name="LotTVA" xfId="59" xr:uid="{00000000-0005-0000-0000-0000C9000000}"/>
    <cellStyle name="LotUnite" xfId="59" xr:uid="{00000000-0005-0000-0000-0000B7000000}"/>
    <cellStyle name="Mark" xfId="7" xr:uid="{00000000-0005-0000-0000-000013010000}"/>
    <cellStyle name="Minutecode" xfId="72" xr:uid="{00000000-0005-0000-0000-00001D010000}"/>
    <cellStyle name="MinuteDesignation" xfId="71" xr:uid="{00000000-0005-0000-0000-00001A010000}"/>
    <cellStyle name="Minutefusion" xfId="73" xr:uid="{00000000-0005-0000-0000-00001C010000}"/>
    <cellStyle name="MinuteQuant" xfId="72" xr:uid="{00000000-0005-0000-0000-00001E010000}"/>
    <cellStyle name="MinuteUnite" xfId="73" xr:uid="{00000000-0005-0000-0000-00001F010000}"/>
    <cellStyle name="Niv1" xfId="5" xr:uid="{00000000-0005-0000-0000-000005000000}"/>
    <cellStyle name="Niv12" xfId="7" xr:uid="{00000000-0005-0000-0000-00000E000000}"/>
    <cellStyle name="Niv1Code" xfId="46" xr:uid="{00000000-0005-0000-0000-000065000000}"/>
    <cellStyle name="Niv1CValeur" xfId="55" xr:uid="{00000000-0005-0000-0000-0000E7000000}"/>
    <cellStyle name="Niv1Designation" xfId="46" xr:uid="{00000000-0005-0000-0000-00006E000000}"/>
    <cellStyle name="Niv1fusion" xfId="40" xr:uid="{00000000-0005-0000-0000-00005C000000}"/>
    <cellStyle name="Niv1Mark" xfId="5" xr:uid="{00000000-0005-0000-0000-000002010000}"/>
    <cellStyle name="Niv1PxLettres" xfId="5" xr:uid="{00000000-0005-0000-0000-0000DE000000}"/>
    <cellStyle name="Niv1PxTotal" xfId="55" xr:uid="{00000000-0005-0000-0000-0000D5000000}"/>
    <cellStyle name="Niv1PxULettres" xfId="5" xr:uid="{00000000-0005-0000-0000-0000F0000000}"/>
    <cellStyle name="Niv1PxUnit" xfId="55" xr:uid="{00000000-0005-0000-0000-0000C3000000}"/>
    <cellStyle name="Niv1QteEnt" xfId="55" xr:uid="{00000000-0005-0000-0000-0000B1000000}"/>
    <cellStyle name="Niv1QteLettres" xfId="5" xr:uid="{00000000-0005-0000-0000-0000A8000000}"/>
    <cellStyle name="Niv1QteLoc" xfId="55" xr:uid="{00000000-0005-0000-0000-0000F9000000}"/>
    <cellStyle name="Niv1Quant" xfId="55" xr:uid="{00000000-0005-0000-0000-00009F000000}"/>
    <cellStyle name="Niv1TVA" xfId="62" xr:uid="{00000000-0005-0000-0000-0000CC000000}"/>
    <cellStyle name="Niv1Unite" xfId="62" xr:uid="{00000000-0005-0000-0000-0000BA000000}"/>
    <cellStyle name="Niv2" xfId="6" xr:uid="{00000000-0005-0000-0000-000006000000}"/>
    <cellStyle name="Niv22" xfId="7" xr:uid="{00000000-0005-0000-0000-00000F000000}"/>
    <cellStyle name="Niv2Code" xfId="47" xr:uid="{00000000-0005-0000-0000-000066000000}"/>
    <cellStyle name="Niv2CValeur" xfId="56" xr:uid="{00000000-0005-0000-0000-0000E8000000}"/>
    <cellStyle name="Niv2Designation" xfId="47" xr:uid="{00000000-0005-0000-0000-00006F000000}"/>
    <cellStyle name="Niv2fusion" xfId="41" xr:uid="{00000000-0005-0000-0000-00005D000000}"/>
    <cellStyle name="Niv2Mark" xfId="6" xr:uid="{00000000-0005-0000-0000-000003010000}"/>
    <cellStyle name="Niv2PxLettres" xfId="6" xr:uid="{00000000-0005-0000-0000-0000DF000000}"/>
    <cellStyle name="Niv2PxTotal" xfId="56" xr:uid="{00000000-0005-0000-0000-0000D6000000}"/>
    <cellStyle name="Niv2PxULettres" xfId="6" xr:uid="{00000000-0005-0000-0000-0000F1000000}"/>
    <cellStyle name="Niv2PxUnit" xfId="56" xr:uid="{00000000-0005-0000-0000-0000C4000000}"/>
    <cellStyle name="Niv2QteEnt" xfId="56" xr:uid="{00000000-0005-0000-0000-0000B2000000}"/>
    <cellStyle name="Niv2QteLettres" xfId="6" xr:uid="{00000000-0005-0000-0000-0000A9000000}"/>
    <cellStyle name="Niv2QteLoc" xfId="56" xr:uid="{00000000-0005-0000-0000-0000FA000000}"/>
    <cellStyle name="Niv2Quant" xfId="56" xr:uid="{00000000-0005-0000-0000-0000A0000000}"/>
    <cellStyle name="Niv2TVA" xfId="63" xr:uid="{00000000-0005-0000-0000-0000CD000000}"/>
    <cellStyle name="Niv2Unite" xfId="63" xr:uid="{00000000-0005-0000-0000-0000BB000000}"/>
    <cellStyle name="Niv3" xfId="7" xr:uid="{00000000-0005-0000-0000-000007000000}"/>
    <cellStyle name="Niv32" xfId="7" xr:uid="{00000000-0005-0000-0000-000010000000}"/>
    <cellStyle name="Niv3Code" xfId="22" xr:uid="{00000000-0005-0000-0000-000067000000}"/>
    <cellStyle name="Niv3CValeur" xfId="23" xr:uid="{00000000-0005-0000-0000-0000E9000000}"/>
    <cellStyle name="Niv3Designation" xfId="22" xr:uid="{00000000-0005-0000-0000-000070000000}"/>
    <cellStyle name="Niv3fusion" xfId="21" xr:uid="{00000000-0005-0000-0000-00005E000000}"/>
    <cellStyle name="Niv3Mark" xfId="7" xr:uid="{00000000-0005-0000-0000-000004010000}"/>
    <cellStyle name="Niv3PxLettres" xfId="7" xr:uid="{00000000-0005-0000-0000-0000E0000000}"/>
    <cellStyle name="Niv3PxTotal" xfId="23" xr:uid="{00000000-0005-0000-0000-0000D7000000}"/>
    <cellStyle name="Niv3PxULettres" xfId="7" xr:uid="{00000000-0005-0000-0000-0000F2000000}"/>
    <cellStyle name="Niv3PxUnit" xfId="23" xr:uid="{00000000-0005-0000-0000-0000C5000000}"/>
    <cellStyle name="Niv3QteEnt" xfId="23" xr:uid="{00000000-0005-0000-0000-0000B3000000}"/>
    <cellStyle name="Niv3QteLettres" xfId="7" xr:uid="{00000000-0005-0000-0000-0000AA000000}"/>
    <cellStyle name="Niv3QteLoc" xfId="23" xr:uid="{00000000-0005-0000-0000-0000FB000000}"/>
    <cellStyle name="Niv3Quant" xfId="23" xr:uid="{00000000-0005-0000-0000-0000A1000000}"/>
    <cellStyle name="Niv3TVA" xfId="24" xr:uid="{00000000-0005-0000-0000-0000CE000000}"/>
    <cellStyle name="Niv3Unite" xfId="24" xr:uid="{00000000-0005-0000-0000-0000BC000000}"/>
    <cellStyle name="Niv4" xfId="7" xr:uid="{00000000-0005-0000-0000-000008000000}"/>
    <cellStyle name="Niv42" xfId="7" xr:uid="{00000000-0005-0000-0000-000011000000}"/>
    <cellStyle name="Niv4Code" xfId="22" xr:uid="{00000000-0005-0000-0000-000068000000}"/>
    <cellStyle name="Niv4CValeur" xfId="23" xr:uid="{00000000-0005-0000-0000-0000EA000000}"/>
    <cellStyle name="Niv4Designation" xfId="22" xr:uid="{00000000-0005-0000-0000-000071000000}"/>
    <cellStyle name="Niv4fusion" xfId="21" xr:uid="{00000000-0005-0000-0000-00005F000000}"/>
    <cellStyle name="Niv4Mark" xfId="7" xr:uid="{00000000-0005-0000-0000-000005010000}"/>
    <cellStyle name="Niv4PxLettres" xfId="7" xr:uid="{00000000-0005-0000-0000-0000E1000000}"/>
    <cellStyle name="Niv4PxTotal" xfId="23" xr:uid="{00000000-0005-0000-0000-0000D8000000}"/>
    <cellStyle name="Niv4PxULettres" xfId="7" xr:uid="{00000000-0005-0000-0000-0000F3000000}"/>
    <cellStyle name="Niv4PxUnit" xfId="23" xr:uid="{00000000-0005-0000-0000-0000C6000000}"/>
    <cellStyle name="Niv4QteEnt" xfId="23" xr:uid="{00000000-0005-0000-0000-0000B4000000}"/>
    <cellStyle name="Niv4QteLettres" xfId="7" xr:uid="{00000000-0005-0000-0000-0000AB000000}"/>
    <cellStyle name="Niv4QteLoc" xfId="23" xr:uid="{00000000-0005-0000-0000-0000FC000000}"/>
    <cellStyle name="Niv4Quant" xfId="23" xr:uid="{00000000-0005-0000-0000-0000A2000000}"/>
    <cellStyle name="Niv4TVA" xfId="24" xr:uid="{00000000-0005-0000-0000-0000CF000000}"/>
    <cellStyle name="Niv4Unite" xfId="24" xr:uid="{00000000-0005-0000-0000-0000BD000000}"/>
    <cellStyle name="Niv5" xfId="8" xr:uid="{00000000-0005-0000-0000-000009000000}"/>
    <cellStyle name="Niv52" xfId="7" xr:uid="{00000000-0005-0000-0000-000012000000}"/>
    <cellStyle name="Niv5Code" xfId="48" xr:uid="{00000000-0005-0000-0000-000069000000}"/>
    <cellStyle name="Niv5CValeur" xfId="57" xr:uid="{00000000-0005-0000-0000-0000EB000000}"/>
    <cellStyle name="Niv5Designation" xfId="48" xr:uid="{00000000-0005-0000-0000-000072000000}"/>
    <cellStyle name="Niv5fusion" xfId="42" xr:uid="{00000000-0005-0000-0000-000060000000}"/>
    <cellStyle name="Niv5Mark" xfId="8" xr:uid="{00000000-0005-0000-0000-000006010000}"/>
    <cellStyle name="Niv5PxLettres" xfId="8" xr:uid="{00000000-0005-0000-0000-0000E2000000}"/>
    <cellStyle name="Niv5PxTotal" xfId="57" xr:uid="{00000000-0005-0000-0000-0000D9000000}"/>
    <cellStyle name="Niv5PxULettres" xfId="8" xr:uid="{00000000-0005-0000-0000-0000F4000000}"/>
    <cellStyle name="Niv5PxUnit" xfId="57" xr:uid="{00000000-0005-0000-0000-0000C7000000}"/>
    <cellStyle name="Niv5QteEnt" xfId="57" xr:uid="{00000000-0005-0000-0000-0000B5000000}"/>
    <cellStyle name="Niv5QteLettres" xfId="8" xr:uid="{00000000-0005-0000-0000-0000AC000000}"/>
    <cellStyle name="Niv5QteLoc" xfId="57" xr:uid="{00000000-0005-0000-0000-0000FD000000}"/>
    <cellStyle name="Niv5Quant" xfId="57" xr:uid="{00000000-0005-0000-0000-0000A3000000}"/>
    <cellStyle name="Niv5TVA" xfId="64" xr:uid="{00000000-0005-0000-0000-0000D0000000}"/>
    <cellStyle name="Niv5Unite" xfId="64" xr:uid="{00000000-0005-0000-0000-0000BE000000}"/>
    <cellStyle name="Niv6" xfId="8" xr:uid="{00000000-0005-0000-0000-00000A000000}"/>
    <cellStyle name="Niv62" xfId="7" xr:uid="{00000000-0005-0000-0000-000013000000}"/>
    <cellStyle name="Niv6Code" xfId="48" xr:uid="{00000000-0005-0000-0000-00006A000000}"/>
    <cellStyle name="Niv6CValeur" xfId="57" xr:uid="{00000000-0005-0000-0000-0000EC000000}"/>
    <cellStyle name="Niv6Designation" xfId="48" xr:uid="{00000000-0005-0000-0000-000073000000}"/>
    <cellStyle name="Niv6fusion" xfId="42" xr:uid="{00000000-0005-0000-0000-000061000000}"/>
    <cellStyle name="Niv6Mark" xfId="8" xr:uid="{00000000-0005-0000-0000-000007010000}"/>
    <cellStyle name="Niv6PxLettres" xfId="8" xr:uid="{00000000-0005-0000-0000-0000E3000000}"/>
    <cellStyle name="Niv6PxTotal" xfId="57" xr:uid="{00000000-0005-0000-0000-0000DA000000}"/>
    <cellStyle name="Niv6PxULettres" xfId="8" xr:uid="{00000000-0005-0000-0000-0000F5000000}"/>
    <cellStyle name="Niv6PxUnit" xfId="57" xr:uid="{00000000-0005-0000-0000-0000C8000000}"/>
    <cellStyle name="Niv6QteEnt" xfId="57" xr:uid="{00000000-0005-0000-0000-0000B6000000}"/>
    <cellStyle name="Niv6QteLettres" xfId="8" xr:uid="{00000000-0005-0000-0000-0000AD000000}"/>
    <cellStyle name="Niv6QteLoc" xfId="57" xr:uid="{00000000-0005-0000-0000-0000FE000000}"/>
    <cellStyle name="Niv6Quant" xfId="57" xr:uid="{00000000-0005-0000-0000-0000A4000000}"/>
    <cellStyle name="Niv6TVA" xfId="64" xr:uid="{00000000-0005-0000-0000-0000D1000000}"/>
    <cellStyle name="Niv6Unite" xfId="64" xr:uid="{00000000-0005-0000-0000-0000BF000000}"/>
    <cellStyle name="Normal" xfId="0" builtinId="0"/>
    <cellStyle name="PUETL" xfId="66" xr:uid="{00000000-0005-0000-0000-000017010000}"/>
    <cellStyle name="PxLettres" xfId="7" xr:uid="{00000000-0005-0000-0000-00000F010000}"/>
    <cellStyle name="PxTotal" xfId="65" xr:uid="{00000000-0005-0000-0000-00000E010000}"/>
    <cellStyle name="PxULettres" xfId="7" xr:uid="{00000000-0005-0000-0000-000011010000}"/>
    <cellStyle name="PxUnit" xfId="23" xr:uid="{00000000-0005-0000-0000-00000C010000}"/>
    <cellStyle name="QteEnt" xfId="23" xr:uid="{00000000-0005-0000-0000-00000A010000}"/>
    <cellStyle name="QteLettres" xfId="7" xr:uid="{00000000-0005-0000-0000-000009010000}"/>
    <cellStyle name="QteLoc" xfId="66" xr:uid="{00000000-0005-0000-0000-000012010000}"/>
    <cellStyle name="Quant" xfId="23" xr:uid="{00000000-0005-0000-0000-000008010000}"/>
    <cellStyle name="RecapBordCValeur" xfId="50" xr:uid="{00000000-0005-0000-0000-000095000000}"/>
    <cellStyle name="RecapBordDesignation" xfId="49" xr:uid="{00000000-0005-0000-0000-000075000000}"/>
    <cellStyle name="RecapBordPxLettres" xfId="51" xr:uid="{00000000-0005-0000-0000-00008D000000}"/>
    <cellStyle name="RecapBordPxTotal" xfId="50" xr:uid="{00000000-0005-0000-0000-00007D000000}"/>
    <cellStyle name="RecapBordTVA" xfId="2" xr:uid="{00000000-0005-0000-0000-000085000000}"/>
    <cellStyle name="RecapListePSE" xfId="7" xr:uid="{00000000-0005-0000-0000-00000B000000}"/>
    <cellStyle name="RecapLotCValeur" xfId="23" xr:uid="{00000000-0005-0000-0000-000094000000}"/>
    <cellStyle name="RecapLotDesignation" xfId="22" xr:uid="{00000000-0005-0000-0000-000074000000}"/>
    <cellStyle name="RecapLotPxLettres" xfId="7" xr:uid="{00000000-0005-0000-0000-00008C000000}"/>
    <cellStyle name="RecapLotPxTotal" xfId="23" xr:uid="{00000000-0005-0000-0000-00007C000000}"/>
    <cellStyle name="RecapLotTVA" xfId="24" xr:uid="{00000000-0005-0000-0000-000084000000}"/>
    <cellStyle name="RecapNiv1CValeur" xfId="23" xr:uid="{00000000-0005-0000-0000-000096000000}"/>
    <cellStyle name="RecapNiv1Designation" xfId="22" xr:uid="{00000000-0005-0000-0000-000076000000}"/>
    <cellStyle name="RecapNiv1PxLettres" xfId="7" xr:uid="{00000000-0005-0000-0000-00008E000000}"/>
    <cellStyle name="RecapNiv1PxTotal" xfId="23" xr:uid="{00000000-0005-0000-0000-00007E000000}"/>
    <cellStyle name="RecapNiv1TVA" xfId="24" xr:uid="{00000000-0005-0000-0000-000086000000}"/>
    <cellStyle name="RecapNiv2CValeur" xfId="23" xr:uid="{00000000-0005-0000-0000-000097000000}"/>
    <cellStyle name="RecapNiv2Designation" xfId="22" xr:uid="{00000000-0005-0000-0000-000077000000}"/>
    <cellStyle name="RecapNiv2PxLettres" xfId="7" xr:uid="{00000000-0005-0000-0000-00008F000000}"/>
    <cellStyle name="RecapNiv2PxTotal" xfId="23" xr:uid="{00000000-0005-0000-0000-00007F000000}"/>
    <cellStyle name="RecapNiv2TVA" xfId="24" xr:uid="{00000000-0005-0000-0000-000087000000}"/>
    <cellStyle name="RecapNiv3CValeur" xfId="23" xr:uid="{00000000-0005-0000-0000-000098000000}"/>
    <cellStyle name="RecapNiv3Designation" xfId="22" xr:uid="{00000000-0005-0000-0000-000078000000}"/>
    <cellStyle name="RecapNiv3PxLettres" xfId="7" xr:uid="{00000000-0005-0000-0000-000090000000}"/>
    <cellStyle name="RecapNiv3PxTotal" xfId="23" xr:uid="{00000000-0005-0000-0000-000080000000}"/>
    <cellStyle name="RecapNiv3TVA" xfId="24" xr:uid="{00000000-0005-0000-0000-000088000000}"/>
    <cellStyle name="RecapNiv4CValeur" xfId="23" xr:uid="{00000000-0005-0000-0000-000099000000}"/>
    <cellStyle name="RecapNiv4Designation" xfId="22" xr:uid="{00000000-0005-0000-0000-000079000000}"/>
    <cellStyle name="RecapNiv4PxLettres" xfId="7" xr:uid="{00000000-0005-0000-0000-000091000000}"/>
    <cellStyle name="RecapNiv4PxTotal" xfId="23" xr:uid="{00000000-0005-0000-0000-000081000000}"/>
    <cellStyle name="RecapNiv4TVA" xfId="24" xr:uid="{00000000-0005-0000-0000-000089000000}"/>
    <cellStyle name="RecapNiv5CValeur" xfId="23" xr:uid="{00000000-0005-0000-0000-00009A000000}"/>
    <cellStyle name="RecapNiv5Designation" xfId="22" xr:uid="{00000000-0005-0000-0000-00007A000000}"/>
    <cellStyle name="RecapNiv5PxLettres" xfId="7" xr:uid="{00000000-0005-0000-0000-000092000000}"/>
    <cellStyle name="RecapNiv5PxTotal" xfId="23" xr:uid="{00000000-0005-0000-0000-000082000000}"/>
    <cellStyle name="RecapNiv5TVA" xfId="24" xr:uid="{00000000-0005-0000-0000-00008A000000}"/>
    <cellStyle name="RecapNiv6CValeur" xfId="23" xr:uid="{00000000-0005-0000-0000-00009B000000}"/>
    <cellStyle name="RecapNiv6Designation" xfId="22" xr:uid="{00000000-0005-0000-0000-00007B000000}"/>
    <cellStyle name="RecapNiv6PxLettres" xfId="7" xr:uid="{00000000-0005-0000-0000-000093000000}"/>
    <cellStyle name="RecapNiv6PxTotal" xfId="23" xr:uid="{00000000-0005-0000-0000-000083000000}"/>
    <cellStyle name="RecapNiv6TVA" xfId="24" xr:uid="{00000000-0005-0000-0000-00008B000000}"/>
    <cellStyle name="RecapRecapBord2" xfId="10" xr:uid="{00000000-0005-0000-0000-000017000000}"/>
    <cellStyle name="RecapRecapBord5Code" xfId="18" xr:uid="{00000000-0005-0000-0000-000025000000}"/>
    <cellStyle name="RecapRecapBord5CValeur" xfId="19" xr:uid="{00000000-0005-0000-0000-000029000000}"/>
    <cellStyle name="RecapRecapBord5Designation" xfId="18" xr:uid="{00000000-0005-0000-0000-000026000000}"/>
    <cellStyle name="RecapRecapBord5fusion" xfId="17" xr:uid="{00000000-0005-0000-0000-000024000000}"/>
    <cellStyle name="RecapRecapBord5PxLettres" xfId="10" xr:uid="{00000000-0005-0000-0000-00002A000000}"/>
    <cellStyle name="RecapRecapBord5PxTotal" xfId="19" xr:uid="{00000000-0005-0000-0000-000027000000}"/>
    <cellStyle name="RecapRecapBord5TVA" xfId="20" xr:uid="{00000000-0005-0000-0000-000028000000}"/>
    <cellStyle name="RecapRecapLots2" xfId="4" xr:uid="{00000000-0005-0000-0000-000016000000}"/>
    <cellStyle name="RecapRecapLots5Code" xfId="13" xr:uid="{00000000-0005-0000-0000-00001E000000}"/>
    <cellStyle name="RecapRecapLots5CValeur" xfId="14" xr:uid="{00000000-0005-0000-0000-000022000000}"/>
    <cellStyle name="RecapRecapLots5Designation" xfId="13" xr:uid="{00000000-0005-0000-0000-00001F000000}"/>
    <cellStyle name="RecapRecapLots5fusion" xfId="12" xr:uid="{00000000-0005-0000-0000-00001D000000}"/>
    <cellStyle name="RecapRecapLots5PxLettres" xfId="16" xr:uid="{00000000-0005-0000-0000-000023000000}"/>
    <cellStyle name="RecapRecapLots5PxTotal" xfId="14" xr:uid="{00000000-0005-0000-0000-000020000000}"/>
    <cellStyle name="RecapRecapLots5TVA" xfId="15" xr:uid="{00000000-0005-0000-0000-000021000000}"/>
    <cellStyle name="RecapRecapMark2" xfId="7" xr:uid="{00000000-0005-0000-0000-00001A000000}"/>
    <cellStyle name="RecapRecapMark5Code" xfId="22" xr:uid="{00000000-0005-0000-0000-000048000000}"/>
    <cellStyle name="RecapRecapMark5CValeur" xfId="23" xr:uid="{00000000-0005-0000-0000-00004C000000}"/>
    <cellStyle name="RecapRecapMark5Designation" xfId="22" xr:uid="{00000000-0005-0000-0000-000049000000}"/>
    <cellStyle name="RecapRecapMark5fusion" xfId="21" xr:uid="{00000000-0005-0000-0000-000047000000}"/>
    <cellStyle name="RecapRecapMark5PxLettres" xfId="7" xr:uid="{00000000-0005-0000-0000-00004D000000}"/>
    <cellStyle name="RecapRecapMark5PxTotal" xfId="23" xr:uid="{00000000-0005-0000-0000-00004A000000}"/>
    <cellStyle name="RecapRecapMark5TVA" xfId="24" xr:uid="{00000000-0005-0000-0000-00004B000000}"/>
    <cellStyle name="RecapRecapMOA2" xfId="7" xr:uid="{00000000-0005-0000-0000-000019000000}"/>
    <cellStyle name="RecapRecapMOA5Code" xfId="22" xr:uid="{00000000-0005-0000-0000-00003A000000}"/>
    <cellStyle name="RecapRecapMOA5CValeur" xfId="23" xr:uid="{00000000-0005-0000-0000-00003E000000}"/>
    <cellStyle name="RecapRecapMOA5Designation" xfId="22" xr:uid="{00000000-0005-0000-0000-00003B000000}"/>
    <cellStyle name="RecapRecapMOA5fusion" xfId="21" xr:uid="{00000000-0005-0000-0000-000039000000}"/>
    <cellStyle name="RecapRecapMOA5PxLettres" xfId="7" xr:uid="{00000000-0005-0000-0000-00003F000000}"/>
    <cellStyle name="RecapRecapMOA5PxTotal" xfId="23" xr:uid="{00000000-0005-0000-0000-00003C000000}"/>
    <cellStyle name="RecapRecapMOA5TVA" xfId="24" xr:uid="{00000000-0005-0000-0000-00003D000000}"/>
    <cellStyle name="RecapRecapOptions2" xfId="11" xr:uid="{00000000-0005-0000-0000-00001C000000}"/>
    <cellStyle name="RecapRecapOptions5Code" xfId="26" xr:uid="{00000000-0005-0000-0000-000041000000}"/>
    <cellStyle name="RecapRecapOptions5CValeur" xfId="27" xr:uid="{00000000-0005-0000-0000-000045000000}"/>
    <cellStyle name="RecapRecapOptions5Designation" xfId="26" xr:uid="{00000000-0005-0000-0000-000042000000}"/>
    <cellStyle name="RecapRecapOptions5fusion" xfId="25" xr:uid="{00000000-0005-0000-0000-000040000000}"/>
    <cellStyle name="RecapRecapOptions5PxLettres" xfId="29" xr:uid="{00000000-0005-0000-0000-000046000000}"/>
    <cellStyle name="RecapRecapOptions5PxTotal" xfId="27" xr:uid="{00000000-0005-0000-0000-000043000000}"/>
    <cellStyle name="RecapRecapOptions5TVA" xfId="28" xr:uid="{00000000-0005-0000-0000-000044000000}"/>
    <cellStyle name="RecapRecapOuv2" xfId="7" xr:uid="{00000000-0005-0000-0000-000018000000}"/>
    <cellStyle name="RecapRecapOuv5Code" xfId="22" xr:uid="{00000000-0005-0000-0000-00002C000000}"/>
    <cellStyle name="RecapRecapOuv5CValeur" xfId="23" xr:uid="{00000000-0005-0000-0000-000030000000}"/>
    <cellStyle name="RecapRecapOuv5Designation" xfId="22" xr:uid="{00000000-0005-0000-0000-00002D000000}"/>
    <cellStyle name="RecapRecapOuv5fusion" xfId="21" xr:uid="{00000000-0005-0000-0000-00002B000000}"/>
    <cellStyle name="RecapRecapOuv5PxLettres" xfId="7" xr:uid="{00000000-0005-0000-0000-000031000000}"/>
    <cellStyle name="RecapRecapOuv5PxTotal" xfId="23" xr:uid="{00000000-0005-0000-0000-00002E000000}"/>
    <cellStyle name="RecapRecapOuv5TVA" xfId="24" xr:uid="{00000000-0005-0000-0000-00002F000000}"/>
    <cellStyle name="RecapRecapTranches2" xfId="11" xr:uid="{00000000-0005-0000-0000-00001B000000}"/>
    <cellStyle name="RecapRecapTranches5Code" xfId="22" xr:uid="{00000000-0005-0000-0000-000033000000}"/>
    <cellStyle name="RecapRecapTranches5CValeur" xfId="23" xr:uid="{00000000-0005-0000-0000-000037000000}"/>
    <cellStyle name="RecapRecapTranches5Designation" xfId="22" xr:uid="{00000000-0005-0000-0000-000034000000}"/>
    <cellStyle name="RecapRecapTranches5fusion" xfId="21" xr:uid="{00000000-0005-0000-0000-000032000000}"/>
    <cellStyle name="RecapRecapTranches5PxLettres" xfId="7" xr:uid="{00000000-0005-0000-0000-000038000000}"/>
    <cellStyle name="RecapRecapTranches5PxTotal" xfId="23" xr:uid="{00000000-0005-0000-0000-000035000000}"/>
    <cellStyle name="RecapRecapTranches5TVA" xfId="24" xr:uid="{00000000-0005-0000-0000-000036000000}"/>
    <cellStyle name="Signature" xfId="74" xr:uid="{00000000-0005-0000-0000-000020010000}"/>
    <cellStyle name="TitreLoc" xfId="69" xr:uid="{00000000-0005-0000-0000-000018010000}"/>
    <cellStyle name="TitrePUETL" xfId="66" xr:uid="{00000000-0005-0000-0000-000016010000}"/>
    <cellStyle name="TVA" xfId="24" xr:uid="{00000000-0005-0000-0000-00000D010000}"/>
    <cellStyle name="Unite" xfId="24" xr:uid="{00000000-0005-0000-0000-00000B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2398395</xdr:colOff>
      <xdr:row>1</xdr:row>
      <xdr:rowOff>28575</xdr:rowOff>
    </xdr:from>
    <xdr:to>
      <xdr:col>1</xdr:col>
      <xdr:colOff>3284220</xdr:colOff>
      <xdr:row>3</xdr:row>
      <xdr:rowOff>76200</xdr:rowOff>
    </xdr:to>
    <xdr:pic>
      <xdr:nvPicPr>
        <xdr:cNvPr id="2" name="picture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>
    <xdr:from>
      <xdr:col>1</xdr:col>
      <xdr:colOff>1619250</xdr:colOff>
      <xdr:row>15</xdr:row>
      <xdr:rowOff>93345</xdr:rowOff>
    </xdr:from>
    <xdr:to>
      <xdr:col>2</xdr:col>
      <xdr:colOff>459105</xdr:colOff>
      <xdr:row>26</xdr:row>
      <xdr:rowOff>182880</xdr:rowOff>
    </xdr:to>
    <xdr:pic>
      <xdr:nvPicPr>
        <xdr:cNvPr id="3" name="eyJpbmRleCI6MTQxLCJxdWFsaXRlIjowLCJvcmRyZSI6MCwiaW5mbyI6IiIsInV1aWQiOiIyMDk4ODFFMERDODI0Q0NFQUZGRTc3NjU0RjdENENENSJ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>
    <xdr:from>
      <xdr:col>1</xdr:col>
      <xdr:colOff>2205990</xdr:colOff>
      <xdr:row>33</xdr:row>
      <xdr:rowOff>93345</xdr:rowOff>
    </xdr:from>
    <xdr:to>
      <xdr:col>1</xdr:col>
      <xdr:colOff>3006090</xdr:colOff>
      <xdr:row>37</xdr:row>
      <xdr:rowOff>102870</xdr:rowOff>
    </xdr:to>
    <xdr:pic>
      <xdr:nvPicPr>
        <xdr:cNvPr id="4" name="eyJpbmRleCI6OTY0LCJxdWFsaXRlIjoxLCJvcmRyZSI6MSwiaW5mbyI6IkFYIiwidXVpZCI6IjI3RDJGNzE0MTAxNTRGRjM4ODIyQkNGMzU0NzYzOUQ0In0=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26ED2-4954-48E8-D497-E74BFE70A4A4}">
  <sheetPr>
    <pageSetUpPr fitToPage="1"/>
  </sheetPr>
  <dimension ref="A1:P205"/>
  <sheetViews>
    <sheetView showGridLines="0" showRowColHeaders="0" tabSelected="1" workbookViewId="0">
      <selection sqref="A1:F1"/>
    </sheetView>
    <sheetView showZeros="0" tabSelected="1" topLeftCell="A100" workbookViewId="1">
      <selection activeCell="E113" sqref="E113"/>
    </sheetView>
  </sheetViews>
  <sheetFormatPr baseColWidth="10" defaultColWidth="7.83203125" defaultRowHeight="15" customHeight="1"/>
  <cols>
    <col min="1" max="1" width="9.5" customWidth="1"/>
    <col min="2" max="2" width="44.6640625" customWidth="1"/>
    <col min="3" max="3" width="9.5" customWidth="1"/>
    <col min="4" max="4" width="7.1640625" customWidth="1"/>
    <col min="5" max="5" width="9.5" customWidth="1"/>
    <col min="6" max="6" width="11.83203125" customWidth="1"/>
    <col min="7" max="13" width="7.83203125" hidden="1"/>
  </cols>
  <sheetData>
    <row r="1" spans="1:16" ht="15" customHeight="1">
      <c r="A1" s="56" t="s">
        <v>0</v>
      </c>
      <c r="B1" s="57"/>
      <c r="C1" s="57"/>
      <c r="D1" s="57"/>
      <c r="E1" s="57"/>
      <c r="F1" s="57"/>
      <c r="G1" s="1"/>
      <c r="H1" s="1"/>
      <c r="I1" s="1"/>
      <c r="J1" s="1"/>
      <c r="K1" s="1"/>
      <c r="L1" s="1"/>
      <c r="M1" s="1" t="s">
        <v>1</v>
      </c>
      <c r="N1" s="1"/>
      <c r="O1" s="1"/>
      <c r="P1" s="1"/>
    </row>
    <row r="2" spans="1:16" ht="52.5" customHeight="1">
      <c r="A2" s="2"/>
      <c r="B2" s="3"/>
      <c r="C2" s="4"/>
      <c r="D2" s="4"/>
      <c r="E2" s="4"/>
      <c r="F2" s="5"/>
      <c r="G2" s="1"/>
      <c r="H2" s="1"/>
      <c r="I2" s="1"/>
      <c r="J2" s="1"/>
      <c r="K2" s="1"/>
      <c r="L2" s="1"/>
      <c r="M2" s="1" t="s">
        <v>1</v>
      </c>
      <c r="N2" s="1"/>
      <c r="O2" s="1"/>
      <c r="P2" s="1"/>
    </row>
    <row r="3" spans="1:16" ht="15" customHeight="1">
      <c r="A3" s="6"/>
      <c r="B3" s="7"/>
      <c r="C3" s="8"/>
      <c r="D3" s="8"/>
      <c r="E3" s="8"/>
      <c r="F3" s="9"/>
      <c r="G3" s="1"/>
      <c r="H3" s="1"/>
      <c r="I3" s="1"/>
      <c r="J3" s="1"/>
      <c r="K3" s="1"/>
      <c r="L3" s="1"/>
      <c r="M3" s="1" t="s">
        <v>1</v>
      </c>
      <c r="N3" s="1"/>
      <c r="O3" s="1"/>
      <c r="P3" s="1"/>
    </row>
    <row r="4" spans="1:16" ht="15" customHeight="1">
      <c r="A4" s="10"/>
      <c r="B4" s="11"/>
      <c r="C4" s="12"/>
      <c r="D4" s="12"/>
      <c r="E4" s="12"/>
      <c r="F4" s="12"/>
      <c r="G4" s="1"/>
      <c r="H4" s="1"/>
      <c r="I4" s="1"/>
      <c r="J4" s="1"/>
      <c r="K4" s="1"/>
      <c r="L4" s="1"/>
      <c r="M4" s="1" t="s">
        <v>1</v>
      </c>
      <c r="N4" s="1"/>
      <c r="O4" s="1"/>
      <c r="P4" s="1"/>
    </row>
    <row r="5" spans="1:16" ht="15" customHeight="1">
      <c r="A5" s="10"/>
      <c r="B5" s="11"/>
      <c r="C5" s="12"/>
      <c r="D5" s="12"/>
      <c r="E5" s="12"/>
      <c r="F5" s="12"/>
      <c r="G5" s="1"/>
      <c r="H5" s="1"/>
      <c r="I5" s="1"/>
      <c r="J5" s="1"/>
      <c r="K5" s="1"/>
      <c r="L5" s="1"/>
      <c r="M5" s="1" t="s">
        <v>1</v>
      </c>
      <c r="N5" s="1"/>
      <c r="O5" s="1"/>
      <c r="P5" s="1"/>
    </row>
    <row r="6" spans="1:16" ht="15" customHeight="1">
      <c r="A6" s="10"/>
      <c r="B6" s="11"/>
      <c r="C6" s="12"/>
      <c r="D6" s="12"/>
      <c r="E6" s="12"/>
      <c r="F6" s="12"/>
      <c r="G6" s="1"/>
      <c r="H6" s="1"/>
      <c r="I6" s="1"/>
      <c r="J6" s="1"/>
      <c r="K6" s="1"/>
      <c r="L6" s="1"/>
      <c r="M6" s="1" t="s">
        <v>1</v>
      </c>
      <c r="N6" s="1"/>
      <c r="O6" s="1"/>
      <c r="P6" s="1"/>
    </row>
    <row r="7" spans="1:16" ht="15" customHeight="1">
      <c r="A7" s="10"/>
      <c r="B7" s="11"/>
      <c r="C7" s="12"/>
      <c r="D7" s="12"/>
      <c r="E7" s="12"/>
      <c r="F7" s="12"/>
      <c r="G7" s="1"/>
      <c r="H7" s="1"/>
      <c r="I7" s="1"/>
      <c r="J7" s="1"/>
      <c r="K7" s="1"/>
      <c r="L7" s="1"/>
      <c r="M7" s="1" t="s">
        <v>1</v>
      </c>
      <c r="N7" s="1"/>
      <c r="O7" s="1"/>
      <c r="P7" s="1"/>
    </row>
    <row r="8" spans="1:16" ht="15" customHeight="1">
      <c r="A8" s="10"/>
      <c r="B8" s="11"/>
      <c r="C8" s="12"/>
      <c r="D8" s="12"/>
      <c r="E8" s="12"/>
      <c r="F8" s="12"/>
      <c r="G8" s="1"/>
      <c r="H8" s="1"/>
      <c r="I8" s="1"/>
      <c r="J8" s="1"/>
      <c r="K8" s="1"/>
      <c r="L8" s="1"/>
      <c r="M8" s="1" t="s">
        <v>1</v>
      </c>
      <c r="N8" s="1"/>
      <c r="O8" s="1"/>
      <c r="P8" s="1"/>
    </row>
    <row r="9" spans="1:16" ht="26.25" customHeight="1">
      <c r="A9" s="60" t="s">
        <v>2</v>
      </c>
      <c r="B9" s="60" t="s">
        <v>2</v>
      </c>
      <c r="C9" s="61"/>
      <c r="D9" s="61"/>
      <c r="E9" s="61"/>
      <c r="F9" s="62"/>
      <c r="G9" s="1"/>
      <c r="H9" s="1"/>
      <c r="I9" s="1"/>
      <c r="J9" s="1"/>
      <c r="K9" s="1"/>
      <c r="L9" s="1"/>
      <c r="M9" s="1" t="s">
        <v>1</v>
      </c>
      <c r="N9" s="1"/>
      <c r="O9" s="1"/>
      <c r="P9" s="1"/>
    </row>
    <row r="10" spans="1:16" ht="18" customHeight="1">
      <c r="A10" s="13"/>
      <c r="B10" s="14" t="s">
        <v>3</v>
      </c>
      <c r="C10" s="15" t="s">
        <v>4</v>
      </c>
      <c r="D10" s="16"/>
      <c r="E10" s="16"/>
      <c r="F10" s="17"/>
      <c r="G10" s="1"/>
      <c r="H10" s="1"/>
      <c r="I10" s="1"/>
      <c r="J10" s="1"/>
      <c r="K10" s="1"/>
      <c r="L10" s="1"/>
      <c r="M10" s="1" t="s">
        <v>1</v>
      </c>
      <c r="N10" s="1"/>
      <c r="O10" s="1"/>
      <c r="P10" s="1"/>
    </row>
    <row r="11" spans="1:16" ht="15" customHeight="1">
      <c r="A11" s="18"/>
      <c r="B11" s="19"/>
      <c r="C11" s="20"/>
      <c r="D11" s="20"/>
      <c r="E11" s="20"/>
      <c r="F11" s="8"/>
      <c r="G11" s="1"/>
      <c r="H11" s="1"/>
      <c r="I11" s="1"/>
      <c r="J11" s="1"/>
      <c r="K11" s="1"/>
      <c r="L11" s="1"/>
      <c r="M11" s="1" t="s">
        <v>1</v>
      </c>
      <c r="N11" s="1"/>
      <c r="O11" s="1"/>
      <c r="P11" s="1"/>
    </row>
    <row r="12" spans="1:16" ht="27" customHeight="1">
      <c r="A12" s="54" t="s">
        <v>5</v>
      </c>
      <c r="B12" s="54" t="s">
        <v>6</v>
      </c>
      <c r="C12" s="55"/>
      <c r="D12" s="55"/>
      <c r="E12" s="55"/>
      <c r="F12" s="54"/>
      <c r="G12" s="1"/>
      <c r="H12" s="1"/>
      <c r="I12" s="1"/>
      <c r="J12" s="1"/>
      <c r="K12" s="1"/>
      <c r="L12" s="1"/>
      <c r="M12" s="1" t="s">
        <v>1</v>
      </c>
      <c r="N12" s="1"/>
      <c r="O12" s="1"/>
      <c r="P12" s="1"/>
    </row>
    <row r="13" spans="1:16" ht="21.75" customHeight="1">
      <c r="A13" s="18"/>
      <c r="B13" s="21"/>
      <c r="C13" s="21"/>
      <c r="D13" s="21"/>
      <c r="E13" s="21"/>
      <c r="F13" s="21"/>
      <c r="G13" s="1"/>
      <c r="H13" s="1"/>
      <c r="I13" s="1"/>
      <c r="J13" s="1"/>
      <c r="K13" s="1"/>
      <c r="L13" s="1"/>
      <c r="M13" s="1" t="s">
        <v>1</v>
      </c>
      <c r="N13" s="1"/>
      <c r="O13" s="1"/>
      <c r="P13" s="1"/>
    </row>
    <row r="14" spans="1:16" ht="61.5" customHeight="1">
      <c r="A14" s="22"/>
      <c r="B14" s="48" t="s">
        <v>7</v>
      </c>
      <c r="C14" s="49"/>
      <c r="D14" s="50"/>
      <c r="E14" s="50"/>
      <c r="F14" s="23"/>
      <c r="G14" s="1"/>
      <c r="H14" s="1"/>
      <c r="I14" s="1"/>
      <c r="J14" s="1"/>
      <c r="K14" s="1"/>
      <c r="L14" s="1"/>
      <c r="M14" s="1" t="s">
        <v>1</v>
      </c>
      <c r="N14" s="1"/>
      <c r="O14" s="1"/>
      <c r="P14" s="1"/>
    </row>
    <row r="15" spans="1:16" ht="15" customHeight="1">
      <c r="A15" s="58" t="s">
        <v>8</v>
      </c>
      <c r="B15" s="58" t="s">
        <v>6</v>
      </c>
      <c r="C15" s="59"/>
      <c r="D15" s="59"/>
      <c r="E15" s="59"/>
      <c r="F15" s="58"/>
      <c r="G15" s="1"/>
      <c r="H15" s="1"/>
      <c r="I15" s="1"/>
      <c r="J15" s="1"/>
      <c r="K15" s="1"/>
      <c r="L15" s="1"/>
      <c r="M15" s="1" t="s">
        <v>1</v>
      </c>
      <c r="N15" s="1"/>
      <c r="O15" s="1"/>
      <c r="P15" s="1"/>
    </row>
    <row r="16" spans="1:16" ht="15.75" customHeight="1">
      <c r="A16" s="13"/>
      <c r="B16" s="17"/>
      <c r="C16" s="17"/>
      <c r="D16" s="17"/>
      <c r="E16" s="17"/>
      <c r="F16" s="17"/>
      <c r="G16" s="1"/>
      <c r="H16" s="1"/>
      <c r="I16" s="1"/>
      <c r="J16" s="1"/>
      <c r="K16" s="1"/>
      <c r="L16" s="1"/>
      <c r="M16" s="1" t="s">
        <v>1</v>
      </c>
      <c r="N16" s="1"/>
      <c r="O16" s="1"/>
      <c r="P16" s="1"/>
    </row>
    <row r="17" spans="1:16" ht="15.75" customHeight="1">
      <c r="A17" s="13"/>
      <c r="B17" s="17"/>
      <c r="C17" s="17"/>
      <c r="D17" s="17"/>
      <c r="E17" s="17"/>
      <c r="F17" s="17"/>
      <c r="G17" s="1"/>
      <c r="H17" s="1"/>
      <c r="I17" s="1"/>
      <c r="J17" s="1"/>
      <c r="K17" s="1"/>
      <c r="L17" s="1"/>
      <c r="M17" s="1" t="s">
        <v>1</v>
      </c>
      <c r="N17" s="1"/>
      <c r="O17" s="1"/>
      <c r="P17" s="1"/>
    </row>
    <row r="18" spans="1:16" ht="15.75" customHeight="1">
      <c r="A18" s="13"/>
      <c r="B18" s="17"/>
      <c r="C18" s="17"/>
      <c r="D18" s="17"/>
      <c r="E18" s="17"/>
      <c r="F18" s="17"/>
      <c r="G18" s="1"/>
      <c r="H18" s="1"/>
      <c r="I18" s="1"/>
      <c r="J18" s="1"/>
      <c r="K18" s="1"/>
      <c r="L18" s="1"/>
      <c r="M18" s="1" t="s">
        <v>1</v>
      </c>
      <c r="N18" s="1"/>
      <c r="O18" s="1"/>
      <c r="P18" s="1"/>
    </row>
    <row r="19" spans="1:16" ht="15.75" customHeight="1">
      <c r="A19" s="13"/>
      <c r="B19" s="17"/>
      <c r="C19" s="17"/>
      <c r="D19" s="17"/>
      <c r="E19" s="17"/>
      <c r="F19" s="17"/>
      <c r="G19" s="1"/>
      <c r="H19" s="1"/>
      <c r="I19" s="1"/>
      <c r="J19" s="1"/>
      <c r="K19" s="1"/>
      <c r="L19" s="1"/>
      <c r="M19" s="1" t="s">
        <v>1</v>
      </c>
      <c r="N19" s="1"/>
      <c r="O19" s="1"/>
      <c r="P19" s="1"/>
    </row>
    <row r="20" spans="1:16" ht="15.75" customHeight="1">
      <c r="A20" s="13"/>
      <c r="B20" s="17"/>
      <c r="C20" s="17"/>
      <c r="D20" s="17"/>
      <c r="E20" s="17"/>
      <c r="F20" s="17"/>
      <c r="G20" s="1"/>
      <c r="H20" s="1"/>
      <c r="I20" s="1"/>
      <c r="J20" s="1"/>
      <c r="K20" s="1"/>
      <c r="L20" s="1"/>
      <c r="M20" s="1" t="s">
        <v>1</v>
      </c>
      <c r="N20" s="1"/>
      <c r="O20" s="1"/>
      <c r="P20" s="1"/>
    </row>
    <row r="21" spans="1:16" ht="15.75" customHeight="1">
      <c r="A21" s="13"/>
      <c r="B21" s="17"/>
      <c r="C21" s="17"/>
      <c r="D21" s="17"/>
      <c r="E21" s="17"/>
      <c r="F21" s="17"/>
      <c r="G21" s="1"/>
      <c r="H21" s="1"/>
      <c r="I21" s="1"/>
      <c r="J21" s="1"/>
      <c r="K21" s="1"/>
      <c r="L21" s="1"/>
      <c r="M21" s="1" t="s">
        <v>1</v>
      </c>
      <c r="N21" s="1"/>
      <c r="O21" s="1"/>
      <c r="P21" s="1"/>
    </row>
    <row r="22" spans="1:16" ht="15" customHeight="1">
      <c r="A22" s="13"/>
      <c r="B22" s="17"/>
      <c r="C22" s="17"/>
      <c r="D22" s="17"/>
      <c r="E22" s="17"/>
      <c r="F22" s="17"/>
      <c r="G22" s="1"/>
      <c r="H22" s="1"/>
      <c r="I22" s="1"/>
      <c r="J22" s="1"/>
      <c r="K22" s="1"/>
      <c r="L22" s="1"/>
      <c r="M22" s="1" t="s">
        <v>1</v>
      </c>
      <c r="N22" s="1"/>
      <c r="O22" s="1"/>
      <c r="P22" s="1"/>
    </row>
    <row r="23" spans="1:16" ht="15" customHeight="1">
      <c r="A23" s="13"/>
      <c r="B23" s="17"/>
      <c r="C23" s="17"/>
      <c r="D23" s="17"/>
      <c r="E23" s="17"/>
      <c r="F23" s="17"/>
      <c r="G23" s="1"/>
      <c r="H23" s="1"/>
      <c r="I23" s="1"/>
      <c r="J23" s="1"/>
      <c r="K23" s="1"/>
      <c r="L23" s="1"/>
      <c r="M23" s="1" t="s">
        <v>1</v>
      </c>
      <c r="N23" s="1"/>
      <c r="O23" s="1"/>
      <c r="P23" s="1"/>
    </row>
    <row r="24" spans="1:16" ht="15" customHeight="1">
      <c r="A24" s="13"/>
      <c r="B24" s="17"/>
      <c r="C24" s="17"/>
      <c r="D24" s="17"/>
      <c r="E24" s="17"/>
      <c r="F24" s="17"/>
      <c r="G24" s="1"/>
      <c r="H24" s="1"/>
      <c r="I24" s="1"/>
      <c r="J24" s="1"/>
      <c r="K24" s="1"/>
      <c r="L24" s="1"/>
      <c r="M24" s="1" t="s">
        <v>1</v>
      </c>
      <c r="N24" s="1"/>
      <c r="O24" s="1"/>
      <c r="P24" s="1"/>
    </row>
    <row r="25" spans="1:16" ht="15" customHeight="1">
      <c r="A25" s="13"/>
      <c r="B25" s="17"/>
      <c r="C25" s="17"/>
      <c r="D25" s="17"/>
      <c r="E25" s="17"/>
      <c r="F25" s="17"/>
      <c r="G25" s="1"/>
      <c r="H25" s="1"/>
      <c r="I25" s="1"/>
      <c r="J25" s="1"/>
      <c r="K25" s="1"/>
      <c r="L25" s="1"/>
      <c r="M25" s="1" t="s">
        <v>1</v>
      </c>
      <c r="N25" s="1"/>
      <c r="O25" s="1"/>
      <c r="P25" s="1"/>
    </row>
    <row r="26" spans="1:16" ht="15" customHeight="1">
      <c r="A26" s="13"/>
      <c r="B26" s="17"/>
      <c r="C26" s="17"/>
      <c r="D26" s="17"/>
      <c r="E26" s="17"/>
      <c r="F26" s="17"/>
      <c r="G26" s="1"/>
      <c r="H26" s="1"/>
      <c r="I26" s="1"/>
      <c r="J26" s="1"/>
      <c r="K26" s="1"/>
      <c r="L26" s="1"/>
      <c r="M26" s="1" t="s">
        <v>1</v>
      </c>
      <c r="N26" s="1"/>
      <c r="O26" s="1"/>
      <c r="P26" s="1"/>
    </row>
    <row r="27" spans="1:16" ht="15" customHeight="1">
      <c r="A27" s="13"/>
      <c r="B27" s="17"/>
      <c r="C27" s="17"/>
      <c r="D27" s="17"/>
      <c r="E27" s="17"/>
      <c r="F27" s="17"/>
      <c r="G27" s="1"/>
      <c r="H27" s="1"/>
      <c r="I27" s="1"/>
      <c r="J27" s="1"/>
      <c r="K27" s="1"/>
      <c r="L27" s="1"/>
      <c r="M27" s="1" t="s">
        <v>1</v>
      </c>
      <c r="N27" s="1"/>
      <c r="O27" s="1"/>
      <c r="P27" s="1"/>
    </row>
    <row r="28" spans="1:16" ht="15.75" customHeight="1">
      <c r="A28" s="13"/>
      <c r="B28" s="17"/>
      <c r="C28" s="17"/>
      <c r="D28" s="17"/>
      <c r="E28" s="17"/>
      <c r="F28" s="17"/>
      <c r="G28" s="1"/>
      <c r="H28" s="1"/>
      <c r="I28" s="1"/>
      <c r="J28" s="1"/>
      <c r="K28" s="1"/>
      <c r="L28" s="1"/>
      <c r="M28" s="1" t="s">
        <v>1</v>
      </c>
      <c r="N28" s="1"/>
      <c r="O28" s="1"/>
      <c r="P28" s="1"/>
    </row>
    <row r="29" spans="1:16" ht="15" customHeight="1">
      <c r="A29" s="13"/>
      <c r="B29" s="17"/>
      <c r="C29" s="17"/>
      <c r="D29" s="17"/>
      <c r="E29" s="17"/>
      <c r="F29" s="17"/>
      <c r="G29" s="1"/>
      <c r="H29" s="1"/>
      <c r="I29" s="1"/>
      <c r="J29" s="1"/>
      <c r="K29" s="1"/>
      <c r="L29" s="1"/>
      <c r="M29" s="1" t="s">
        <v>1</v>
      </c>
      <c r="N29" s="1"/>
      <c r="O29" s="1"/>
      <c r="P29" s="1"/>
    </row>
    <row r="30" spans="1:16" ht="15" customHeight="1">
      <c r="A30" s="13"/>
      <c r="B30" s="17"/>
      <c r="C30" s="17"/>
      <c r="D30" s="17"/>
      <c r="E30" s="17"/>
      <c r="F30" s="17"/>
      <c r="G30" s="1"/>
      <c r="H30" s="1"/>
      <c r="I30" s="1"/>
      <c r="J30" s="1"/>
      <c r="K30" s="1"/>
      <c r="L30" s="1"/>
      <c r="M30" s="1" t="s">
        <v>1</v>
      </c>
      <c r="N30" s="1"/>
      <c r="O30" s="1"/>
      <c r="P30" s="1"/>
    </row>
    <row r="31" spans="1:16" ht="15" customHeight="1">
      <c r="A31" s="13"/>
      <c r="B31" s="17"/>
      <c r="C31" s="17"/>
      <c r="D31" s="17"/>
      <c r="E31" s="17"/>
      <c r="F31" s="17"/>
      <c r="G31" s="1"/>
      <c r="H31" s="1"/>
      <c r="I31" s="1"/>
      <c r="J31" s="1"/>
      <c r="K31" s="1"/>
      <c r="L31" s="1"/>
      <c r="M31" s="1" t="s">
        <v>1</v>
      </c>
      <c r="N31" s="1"/>
      <c r="O31" s="1"/>
      <c r="P31" s="1"/>
    </row>
    <row r="32" spans="1:16" ht="15.75" customHeight="1">
      <c r="A32" s="13"/>
      <c r="B32" s="17"/>
      <c r="C32" s="17"/>
      <c r="D32" s="17"/>
      <c r="E32" s="17"/>
      <c r="F32" s="17"/>
      <c r="G32" s="1"/>
      <c r="H32" s="1"/>
      <c r="I32" s="1"/>
      <c r="J32" s="1"/>
      <c r="K32" s="1"/>
      <c r="L32" s="1"/>
      <c r="M32" s="1" t="s">
        <v>1</v>
      </c>
      <c r="N32" s="1"/>
      <c r="O32" s="1"/>
      <c r="P32" s="1"/>
    </row>
    <row r="33" spans="1:16" ht="30" customHeight="1">
      <c r="A33" s="13"/>
      <c r="B33" s="51" t="s">
        <v>9</v>
      </c>
      <c r="C33" s="52"/>
      <c r="D33" s="53"/>
      <c r="E33" s="53"/>
      <c r="F33" s="17"/>
      <c r="G33" s="1"/>
      <c r="H33" s="1"/>
      <c r="I33" s="1"/>
      <c r="J33" s="1"/>
      <c r="K33" s="1"/>
      <c r="L33" s="1"/>
      <c r="M33" s="1" t="s">
        <v>1</v>
      </c>
      <c r="N33" s="1"/>
      <c r="O33" s="1"/>
      <c r="P33" s="1"/>
    </row>
    <row r="34" spans="1:16" ht="15.75" customHeight="1">
      <c r="A34" s="13"/>
      <c r="B34" s="24"/>
      <c r="C34" s="17"/>
      <c r="D34" s="17"/>
      <c r="E34" s="17"/>
      <c r="F34" s="17"/>
      <c r="G34" s="1"/>
      <c r="H34" s="1"/>
      <c r="I34" s="1"/>
      <c r="J34" s="1"/>
      <c r="K34" s="1"/>
      <c r="L34" s="1"/>
      <c r="M34" s="1" t="s">
        <v>1</v>
      </c>
      <c r="N34" s="1"/>
      <c r="O34" s="1"/>
      <c r="P34" s="1"/>
    </row>
    <row r="35" spans="1:16" ht="15" customHeight="1">
      <c r="A35" s="13"/>
      <c r="B35" s="24" t="s">
        <v>10</v>
      </c>
      <c r="C35" s="17"/>
      <c r="D35" s="17"/>
      <c r="E35" s="17"/>
      <c r="F35" s="17"/>
      <c r="G35" s="1"/>
      <c r="H35" s="1"/>
      <c r="I35" s="1"/>
      <c r="J35" s="1"/>
      <c r="K35" s="1"/>
      <c r="L35" s="1"/>
      <c r="M35" s="1" t="s">
        <v>1</v>
      </c>
      <c r="N35" s="1"/>
      <c r="O35" s="1"/>
      <c r="P35" s="1"/>
    </row>
    <row r="36" spans="1:16" ht="15.75" customHeight="1">
      <c r="A36" s="13"/>
      <c r="B36" s="17"/>
      <c r="C36" s="17"/>
      <c r="D36" s="17"/>
      <c r="E36" s="17"/>
      <c r="F36" s="17"/>
      <c r="G36" s="1"/>
      <c r="H36" s="1"/>
      <c r="I36" s="1"/>
      <c r="J36" s="1"/>
      <c r="K36" s="1"/>
      <c r="L36" s="1"/>
      <c r="M36" s="1" t="s">
        <v>1</v>
      </c>
      <c r="N36" s="1"/>
      <c r="O36" s="1"/>
      <c r="P36" s="1"/>
    </row>
    <row r="37" spans="1:16" ht="15.75" customHeight="1">
      <c r="A37" s="13"/>
      <c r="B37" s="17"/>
      <c r="C37" s="17"/>
      <c r="D37" s="17"/>
      <c r="E37" s="17"/>
      <c r="F37" s="17"/>
      <c r="G37" s="1"/>
      <c r="H37" s="1"/>
      <c r="I37" s="1"/>
      <c r="J37" s="1"/>
      <c r="K37" s="1"/>
      <c r="L37" s="1"/>
      <c r="M37" s="1" t="s">
        <v>1</v>
      </c>
      <c r="N37" s="1"/>
      <c r="O37" s="1"/>
      <c r="P37" s="1"/>
    </row>
    <row r="38" spans="1:16" ht="15.75" customHeight="1">
      <c r="A38" s="13"/>
      <c r="B38" s="17"/>
      <c r="C38" s="17"/>
      <c r="D38" s="17"/>
      <c r="E38" s="17"/>
      <c r="F38" s="17"/>
      <c r="G38" s="1"/>
      <c r="H38" s="1"/>
      <c r="I38" s="1"/>
      <c r="J38" s="1"/>
      <c r="K38" s="1"/>
      <c r="L38" s="1"/>
      <c r="M38" s="1" t="s">
        <v>1</v>
      </c>
      <c r="N38" s="1"/>
      <c r="O38" s="1"/>
      <c r="P38" s="1"/>
    </row>
    <row r="39" spans="1:16" ht="15.75" customHeight="1">
      <c r="A39" s="13"/>
      <c r="B39" s="17"/>
      <c r="C39" s="17"/>
      <c r="D39" s="17"/>
      <c r="E39" s="17"/>
      <c r="F39" s="17"/>
      <c r="G39" s="1"/>
      <c r="H39" s="1"/>
      <c r="I39" s="1"/>
      <c r="J39" s="1"/>
      <c r="K39" s="1"/>
      <c r="L39" s="1"/>
      <c r="M39" s="1" t="s">
        <v>1</v>
      </c>
      <c r="N39" s="1"/>
      <c r="O39" s="1"/>
      <c r="P39" s="1"/>
    </row>
    <row r="40" spans="1:16" ht="15.75" customHeight="1">
      <c r="A40" s="13"/>
      <c r="B40" s="17"/>
      <c r="C40" s="17"/>
      <c r="D40" s="17"/>
      <c r="E40" s="17"/>
      <c r="F40" s="17"/>
      <c r="G40" s="1"/>
      <c r="H40" s="1"/>
      <c r="I40" s="1"/>
      <c r="J40" s="1"/>
      <c r="K40" s="1"/>
      <c r="L40" s="1"/>
      <c r="M40" s="1" t="s">
        <v>1</v>
      </c>
      <c r="N40" s="1"/>
      <c r="O40" s="1"/>
      <c r="P40" s="1"/>
    </row>
    <row r="41" spans="1:16" ht="15" customHeight="1">
      <c r="A41" s="13"/>
      <c r="B41" s="17"/>
      <c r="C41" s="17"/>
      <c r="D41" s="17"/>
      <c r="E41" s="17"/>
      <c r="F41" s="17"/>
      <c r="G41" s="1"/>
      <c r="H41" s="1"/>
      <c r="I41" s="1"/>
      <c r="J41" s="1"/>
      <c r="K41" s="1"/>
      <c r="L41" s="1"/>
      <c r="M41" s="1" t="s">
        <v>1</v>
      </c>
      <c r="N41" s="1"/>
      <c r="O41" s="1"/>
      <c r="P41" s="1"/>
    </row>
    <row r="42" spans="1:16" ht="1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 t="s">
        <v>1</v>
      </c>
      <c r="N42" s="1"/>
      <c r="O42" s="1"/>
      <c r="P42" s="1"/>
    </row>
    <row r="43" spans="1:16" ht="15.75" customHeight="1">
      <c r="A43" s="25" t="s">
        <v>11</v>
      </c>
      <c r="B43" s="25" t="s">
        <v>12</v>
      </c>
      <c r="C43" s="25" t="s">
        <v>13</v>
      </c>
      <c r="D43" s="25" t="s">
        <v>14</v>
      </c>
      <c r="E43" s="25" t="s">
        <v>15</v>
      </c>
      <c r="F43" s="25" t="s">
        <v>16</v>
      </c>
      <c r="G43" s="1"/>
      <c r="H43" s="1"/>
      <c r="I43" s="1"/>
      <c r="J43" s="1"/>
      <c r="K43" s="1"/>
      <c r="L43" s="1"/>
      <c r="M43" s="26" t="s">
        <v>1</v>
      </c>
      <c r="N43" s="1"/>
      <c r="O43" s="1"/>
      <c r="P43" s="1"/>
    </row>
    <row r="44" spans="1:16" ht="17.25" hidden="1" customHeight="1">
      <c r="A44" s="27" t="s">
        <v>17</v>
      </c>
      <c r="B44" s="28" t="s">
        <v>18</v>
      </c>
      <c r="C44" s="29"/>
      <c r="D44" s="29"/>
      <c r="E44" s="29"/>
      <c r="F44" s="30">
        <v>0</v>
      </c>
      <c r="G44" s="1"/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1" t="s">
        <v>1</v>
      </c>
      <c r="N44" s="1"/>
      <c r="O44" s="1"/>
      <c r="P44" s="1"/>
    </row>
    <row r="45" spans="1:16" ht="15.75" customHeight="1">
      <c r="A45" s="32" t="s">
        <v>19</v>
      </c>
      <c r="B45" s="33" t="s">
        <v>20</v>
      </c>
      <c r="C45" s="63"/>
      <c r="D45" s="63"/>
      <c r="E45" s="63"/>
      <c r="F45" s="64">
        <v>0</v>
      </c>
      <c r="G45" s="1"/>
      <c r="H45" s="1"/>
      <c r="I45" s="1"/>
      <c r="J45" s="1"/>
      <c r="K45" s="1"/>
      <c r="L45" s="1"/>
      <c r="M45" s="1" t="s">
        <v>1</v>
      </c>
      <c r="N45" s="1"/>
      <c r="O45" s="1"/>
      <c r="P45" s="1"/>
    </row>
    <row r="46" spans="1:16" ht="15" customHeight="1">
      <c r="A46" s="34" t="s">
        <v>21</v>
      </c>
      <c r="B46" s="35" t="s">
        <v>22</v>
      </c>
      <c r="C46" s="63"/>
      <c r="D46" s="63"/>
      <c r="E46" s="63"/>
      <c r="F46" s="64">
        <v>0</v>
      </c>
      <c r="G46" s="1"/>
      <c r="H46" s="1"/>
      <c r="I46" s="1"/>
      <c r="J46" s="1"/>
      <c r="K46" s="1"/>
      <c r="L46" s="1"/>
      <c r="M46" s="1" t="s">
        <v>1</v>
      </c>
      <c r="N46" s="1"/>
      <c r="O46" s="1"/>
      <c r="P46" s="1"/>
    </row>
    <row r="47" spans="1:16" ht="14.25" customHeight="1">
      <c r="A47" s="36" t="s">
        <v>23</v>
      </c>
      <c r="B47" s="36" t="s">
        <v>24</v>
      </c>
      <c r="C47" s="63"/>
      <c r="D47" s="63"/>
      <c r="E47" s="63"/>
      <c r="F47" s="64">
        <v>0</v>
      </c>
      <c r="G47" s="1"/>
      <c r="H47" s="1"/>
      <c r="I47" s="1"/>
      <c r="J47" s="1"/>
      <c r="K47" s="1"/>
      <c r="L47" s="1"/>
      <c r="M47" s="1" t="s">
        <v>1</v>
      </c>
      <c r="N47" s="1"/>
      <c r="O47" s="1"/>
      <c r="P47" s="1"/>
    </row>
    <row r="48" spans="1:16" ht="12.75" customHeight="1">
      <c r="A48" s="37" t="s">
        <v>25</v>
      </c>
      <c r="B48" s="38" t="s">
        <v>26</v>
      </c>
      <c r="C48" s="65">
        <v>1</v>
      </c>
      <c r="D48" s="66" t="s">
        <v>27</v>
      </c>
      <c r="E48" s="67">
        <v>0</v>
      </c>
      <c r="F48" s="64">
        <f t="shared" ref="F48:F190" si="0">ROUND(C48*E48,2)</f>
        <v>0</v>
      </c>
      <c r="G48" s="39">
        <v>0.2</v>
      </c>
      <c r="H48" s="40">
        <f t="shared" ref="H48:H190" si="1">ROUND(C48*E48,2)*(G48)</f>
        <v>0</v>
      </c>
      <c r="I48" s="1"/>
      <c r="J48" s="1"/>
      <c r="K48" s="1"/>
      <c r="L48" s="1"/>
      <c r="M48" s="1" t="s">
        <v>1</v>
      </c>
      <c r="N48" s="1"/>
      <c r="O48" s="1"/>
      <c r="P48" s="1"/>
    </row>
    <row r="49" spans="1:16" ht="12.75" customHeight="1">
      <c r="A49" s="37" t="s">
        <v>28</v>
      </c>
      <c r="B49" s="38" t="s">
        <v>29</v>
      </c>
      <c r="C49" s="65">
        <v>1</v>
      </c>
      <c r="D49" s="66" t="s">
        <v>27</v>
      </c>
      <c r="E49" s="67">
        <v>0</v>
      </c>
      <c r="F49" s="64">
        <f t="shared" si="0"/>
        <v>0</v>
      </c>
      <c r="G49" s="39">
        <v>0.2</v>
      </c>
      <c r="H49" s="40">
        <f t="shared" si="1"/>
        <v>0</v>
      </c>
      <c r="I49" s="1"/>
      <c r="J49" s="1"/>
      <c r="K49" s="1"/>
      <c r="L49" s="1"/>
      <c r="M49" s="1" t="s">
        <v>1</v>
      </c>
      <c r="N49" s="1"/>
      <c r="O49" s="1"/>
      <c r="P49" s="1"/>
    </row>
    <row r="50" spans="1:16" ht="12.75" customHeight="1">
      <c r="A50" s="37" t="s">
        <v>30</v>
      </c>
      <c r="B50" s="38" t="s">
        <v>31</v>
      </c>
      <c r="C50" s="65">
        <v>25</v>
      </c>
      <c r="D50" s="66" t="s">
        <v>32</v>
      </c>
      <c r="E50" s="67">
        <v>0</v>
      </c>
      <c r="F50" s="64">
        <f t="shared" si="0"/>
        <v>0</v>
      </c>
      <c r="G50" s="39">
        <v>0.2</v>
      </c>
      <c r="H50" s="40">
        <f t="shared" si="1"/>
        <v>0</v>
      </c>
      <c r="I50" s="1"/>
      <c r="J50" s="1"/>
      <c r="K50" s="1"/>
      <c r="L50" s="1"/>
      <c r="M50" s="1" t="s">
        <v>1</v>
      </c>
      <c r="N50" s="1"/>
      <c r="O50" s="1"/>
      <c r="P50" s="1"/>
    </row>
    <row r="51" spans="1:16" ht="14.25" customHeight="1">
      <c r="A51" s="36" t="s">
        <v>33</v>
      </c>
      <c r="B51" s="36" t="s">
        <v>34</v>
      </c>
      <c r="C51" s="63"/>
      <c r="D51" s="63"/>
      <c r="E51" s="63"/>
      <c r="F51" s="64">
        <v>0</v>
      </c>
      <c r="G51" s="1"/>
      <c r="H51" s="1"/>
      <c r="I51" s="1"/>
      <c r="J51" s="1"/>
      <c r="K51" s="1"/>
      <c r="L51" s="1"/>
      <c r="M51" s="1" t="s">
        <v>1</v>
      </c>
      <c r="N51" s="1"/>
      <c r="O51" s="1"/>
      <c r="P51" s="1"/>
    </row>
    <row r="52" spans="1:16" ht="12.75" customHeight="1">
      <c r="A52" s="37" t="s">
        <v>35</v>
      </c>
      <c r="B52" s="38" t="s">
        <v>36</v>
      </c>
      <c r="C52" s="65">
        <v>40</v>
      </c>
      <c r="D52" s="66" t="s">
        <v>37</v>
      </c>
      <c r="E52" s="67">
        <v>0</v>
      </c>
      <c r="F52" s="64">
        <f t="shared" si="0"/>
        <v>0</v>
      </c>
      <c r="G52" s="39">
        <v>0.2</v>
      </c>
      <c r="H52" s="40">
        <f t="shared" si="1"/>
        <v>0</v>
      </c>
      <c r="I52" s="1"/>
      <c r="J52" s="1"/>
      <c r="K52" s="1"/>
      <c r="L52" s="1"/>
      <c r="M52" s="1" t="s">
        <v>1</v>
      </c>
      <c r="N52" s="1"/>
      <c r="O52" s="1"/>
      <c r="P52" s="1"/>
    </row>
    <row r="53" spans="1:16" ht="15" customHeight="1">
      <c r="A53" s="41"/>
      <c r="B53" s="42" t="s">
        <v>10</v>
      </c>
      <c r="C53" s="68"/>
      <c r="D53" s="68"/>
      <c r="E53" s="68"/>
      <c r="F53" s="69"/>
      <c r="G53" s="1"/>
      <c r="H53" s="1"/>
      <c r="I53" s="1"/>
      <c r="J53" s="1"/>
      <c r="K53" s="1"/>
      <c r="L53" s="1"/>
      <c r="M53" s="1" t="s">
        <v>1</v>
      </c>
      <c r="N53" s="1"/>
      <c r="O53" s="1"/>
      <c r="P53" s="1"/>
    </row>
    <row r="54" spans="1:16" ht="15" customHeight="1">
      <c r="A54" s="34" t="s">
        <v>38</v>
      </c>
      <c r="B54" s="35" t="s">
        <v>39</v>
      </c>
      <c r="C54" s="63"/>
      <c r="D54" s="63"/>
      <c r="E54" s="63"/>
      <c r="F54" s="64">
        <v>0</v>
      </c>
      <c r="G54" s="1"/>
      <c r="H54" s="1"/>
      <c r="I54" s="1"/>
      <c r="J54" s="1"/>
      <c r="K54" s="1"/>
      <c r="L54" s="1"/>
      <c r="M54" s="1" t="s">
        <v>1</v>
      </c>
      <c r="N54" s="1"/>
      <c r="O54" s="1"/>
      <c r="P54" s="1"/>
    </row>
    <row r="55" spans="1:16" ht="14.25" customHeight="1">
      <c r="A55" s="36" t="s">
        <v>40</v>
      </c>
      <c r="B55" s="36" t="s">
        <v>41</v>
      </c>
      <c r="C55" s="63"/>
      <c r="D55" s="63"/>
      <c r="E55" s="63"/>
      <c r="F55" s="64">
        <v>0</v>
      </c>
      <c r="G55" s="1"/>
      <c r="H55" s="1"/>
      <c r="I55" s="1"/>
      <c r="J55" s="1"/>
      <c r="K55" s="1"/>
      <c r="L55" s="1"/>
      <c r="M55" s="1" t="s">
        <v>1</v>
      </c>
      <c r="N55" s="1"/>
      <c r="O55" s="1"/>
      <c r="P55" s="1"/>
    </row>
    <row r="56" spans="1:16" ht="21.75" customHeight="1">
      <c r="A56" s="37" t="s">
        <v>42</v>
      </c>
      <c r="B56" s="38" t="s">
        <v>43</v>
      </c>
      <c r="C56" s="65">
        <v>9.1999999999999993</v>
      </c>
      <c r="D56" s="66" t="s">
        <v>37</v>
      </c>
      <c r="E56" s="67">
        <v>0</v>
      </c>
      <c r="F56" s="64">
        <f t="shared" si="0"/>
        <v>0</v>
      </c>
      <c r="G56" s="39">
        <v>0.2</v>
      </c>
      <c r="H56" s="40">
        <f t="shared" si="1"/>
        <v>0</v>
      </c>
      <c r="I56" s="1"/>
      <c r="J56" s="1"/>
      <c r="K56" s="1"/>
      <c r="L56" s="1"/>
      <c r="M56" s="1" t="s">
        <v>1</v>
      </c>
      <c r="N56" s="1"/>
      <c r="O56" s="1"/>
      <c r="P56" s="1"/>
    </row>
    <row r="57" spans="1:16" ht="15" customHeight="1">
      <c r="A57" s="41"/>
      <c r="B57" s="42" t="s">
        <v>10</v>
      </c>
      <c r="C57" s="68"/>
      <c r="D57" s="68"/>
      <c r="E57" s="68"/>
      <c r="F57" s="69"/>
      <c r="G57" s="1"/>
      <c r="H57" s="1"/>
      <c r="I57" s="1"/>
      <c r="J57" s="1"/>
      <c r="K57" s="1"/>
      <c r="L57" s="1"/>
      <c r="M57" s="1" t="s">
        <v>1</v>
      </c>
      <c r="N57" s="1"/>
      <c r="O57" s="1"/>
      <c r="P57" s="1"/>
    </row>
    <row r="58" spans="1:16" ht="15" customHeight="1">
      <c r="A58" s="34" t="s">
        <v>44</v>
      </c>
      <c r="B58" s="35" t="s">
        <v>45</v>
      </c>
      <c r="C58" s="63"/>
      <c r="D58" s="63"/>
      <c r="E58" s="63"/>
      <c r="F58" s="64">
        <v>0</v>
      </c>
      <c r="G58" s="1"/>
      <c r="H58" s="1"/>
      <c r="I58" s="1"/>
      <c r="J58" s="1"/>
      <c r="K58" s="1"/>
      <c r="L58" s="1"/>
      <c r="M58" s="1" t="s">
        <v>1</v>
      </c>
      <c r="N58" s="1"/>
      <c r="O58" s="1"/>
      <c r="P58" s="1"/>
    </row>
    <row r="59" spans="1:16" ht="14.25" customHeight="1">
      <c r="A59" s="36" t="s">
        <v>46</v>
      </c>
      <c r="B59" s="36" t="s">
        <v>47</v>
      </c>
      <c r="C59" s="63"/>
      <c r="D59" s="63"/>
      <c r="E59" s="63"/>
      <c r="F59" s="64">
        <v>0</v>
      </c>
      <c r="G59" s="1"/>
      <c r="H59" s="1"/>
      <c r="I59" s="1"/>
      <c r="J59" s="1"/>
      <c r="K59" s="1"/>
      <c r="L59" s="1"/>
      <c r="M59" s="1" t="s">
        <v>1</v>
      </c>
      <c r="N59" s="1"/>
      <c r="O59" s="1"/>
      <c r="P59" s="1"/>
    </row>
    <row r="60" spans="1:16" ht="12.75" customHeight="1">
      <c r="A60" s="37" t="s">
        <v>48</v>
      </c>
      <c r="B60" s="38" t="s">
        <v>49</v>
      </c>
      <c r="C60" s="65">
        <v>1</v>
      </c>
      <c r="D60" s="66" t="s">
        <v>27</v>
      </c>
      <c r="E60" s="67">
        <v>0</v>
      </c>
      <c r="F60" s="64">
        <f t="shared" si="0"/>
        <v>0</v>
      </c>
      <c r="G60" s="39">
        <v>0.2</v>
      </c>
      <c r="H60" s="40">
        <f t="shared" si="1"/>
        <v>0</v>
      </c>
      <c r="I60" s="1"/>
      <c r="J60" s="1"/>
      <c r="K60" s="1"/>
      <c r="L60" s="1"/>
      <c r="M60" s="1" t="s">
        <v>1</v>
      </c>
      <c r="N60" s="1"/>
      <c r="O60" s="1"/>
      <c r="P60" s="1"/>
    </row>
    <row r="61" spans="1:16" ht="14.25" customHeight="1">
      <c r="A61" s="36" t="s">
        <v>50</v>
      </c>
      <c r="B61" s="36" t="s">
        <v>51</v>
      </c>
      <c r="C61" s="63"/>
      <c r="D61" s="63"/>
      <c r="E61" s="63"/>
      <c r="F61" s="64">
        <v>0</v>
      </c>
      <c r="G61" s="1"/>
      <c r="H61" s="1"/>
      <c r="I61" s="1"/>
      <c r="J61" s="1"/>
      <c r="K61" s="1"/>
      <c r="L61" s="1"/>
      <c r="M61" s="1" t="s">
        <v>1</v>
      </c>
      <c r="N61" s="1"/>
      <c r="O61" s="1"/>
      <c r="P61" s="1"/>
    </row>
    <row r="62" spans="1:16" ht="21.75" customHeight="1">
      <c r="A62" s="37" t="s">
        <v>52</v>
      </c>
      <c r="B62" s="38" t="s">
        <v>53</v>
      </c>
      <c r="C62" s="65">
        <v>1240</v>
      </c>
      <c r="D62" s="66" t="s">
        <v>37</v>
      </c>
      <c r="E62" s="67">
        <v>0</v>
      </c>
      <c r="F62" s="64">
        <f t="shared" si="0"/>
        <v>0</v>
      </c>
      <c r="G62" s="39">
        <v>0.2</v>
      </c>
      <c r="H62" s="40">
        <f t="shared" si="1"/>
        <v>0</v>
      </c>
      <c r="I62" s="1"/>
      <c r="J62" s="1"/>
      <c r="K62" s="1"/>
      <c r="L62" s="1"/>
      <c r="M62" s="1" t="s">
        <v>1</v>
      </c>
      <c r="N62" s="1"/>
      <c r="O62" s="1"/>
      <c r="P62" s="1"/>
    </row>
    <row r="63" spans="1:16" ht="14.25" customHeight="1">
      <c r="A63" s="36" t="s">
        <v>54</v>
      </c>
      <c r="B63" s="36" t="s">
        <v>55</v>
      </c>
      <c r="C63" s="63"/>
      <c r="D63" s="63"/>
      <c r="E63" s="63"/>
      <c r="F63" s="64">
        <v>0</v>
      </c>
      <c r="G63" s="1"/>
      <c r="H63" s="1"/>
      <c r="I63" s="1"/>
      <c r="J63" s="1"/>
      <c r="K63" s="1"/>
      <c r="L63" s="1"/>
      <c r="M63" s="1" t="s">
        <v>1</v>
      </c>
      <c r="N63" s="1"/>
      <c r="O63" s="1"/>
      <c r="P63" s="1"/>
    </row>
    <row r="64" spans="1:16" ht="21.75" customHeight="1">
      <c r="A64" s="37" t="s">
        <v>56</v>
      </c>
      <c r="B64" s="38" t="s">
        <v>57</v>
      </c>
      <c r="C64" s="65">
        <v>785</v>
      </c>
      <c r="D64" s="66" t="s">
        <v>58</v>
      </c>
      <c r="E64" s="67">
        <v>0</v>
      </c>
      <c r="F64" s="64">
        <f t="shared" si="0"/>
        <v>0</v>
      </c>
      <c r="G64" s="39">
        <v>0.2</v>
      </c>
      <c r="H64" s="40">
        <f t="shared" si="1"/>
        <v>0</v>
      </c>
      <c r="I64" s="1"/>
      <c r="J64" s="1"/>
      <c r="K64" s="1"/>
      <c r="L64" s="1"/>
      <c r="M64" s="1" t="s">
        <v>1</v>
      </c>
      <c r="N64" s="1"/>
      <c r="O64" s="1"/>
      <c r="P64" s="1"/>
    </row>
    <row r="65" spans="1:16" ht="14.25" customHeight="1">
      <c r="A65" s="36" t="s">
        <v>59</v>
      </c>
      <c r="B65" s="36" t="s">
        <v>60</v>
      </c>
      <c r="C65" s="63"/>
      <c r="D65" s="63"/>
      <c r="E65" s="63"/>
      <c r="F65" s="64">
        <v>0</v>
      </c>
      <c r="G65" s="1"/>
      <c r="H65" s="1"/>
      <c r="I65" s="1"/>
      <c r="J65" s="1"/>
      <c r="K65" s="1"/>
      <c r="L65" s="1"/>
      <c r="M65" s="1" t="s">
        <v>1</v>
      </c>
      <c r="N65" s="1"/>
      <c r="O65" s="1"/>
      <c r="P65" s="1"/>
    </row>
    <row r="66" spans="1:16" ht="12.75" customHeight="1">
      <c r="A66" s="37" t="s">
        <v>61</v>
      </c>
      <c r="B66" s="38" t="s">
        <v>62</v>
      </c>
      <c r="C66" s="65">
        <v>50</v>
      </c>
      <c r="D66" s="66" t="s">
        <v>58</v>
      </c>
      <c r="E66" s="67">
        <v>0</v>
      </c>
      <c r="F66" s="64">
        <f t="shared" si="0"/>
        <v>0</v>
      </c>
      <c r="G66" s="39">
        <v>0.2</v>
      </c>
      <c r="H66" s="40">
        <f t="shared" si="1"/>
        <v>0</v>
      </c>
      <c r="I66" s="1"/>
      <c r="J66" s="1"/>
      <c r="K66" s="1"/>
      <c r="L66" s="1"/>
      <c r="M66" s="1" t="s">
        <v>1</v>
      </c>
      <c r="N66" s="1"/>
      <c r="O66" s="1"/>
      <c r="P66" s="1"/>
    </row>
    <row r="67" spans="1:16" ht="15" customHeight="1">
      <c r="A67" s="41"/>
      <c r="B67" s="42" t="s">
        <v>10</v>
      </c>
      <c r="C67" s="68"/>
      <c r="D67" s="68"/>
      <c r="E67" s="68"/>
      <c r="F67" s="69"/>
      <c r="G67" s="1"/>
      <c r="H67" s="1"/>
      <c r="I67" s="1"/>
      <c r="J67" s="1"/>
      <c r="K67" s="1"/>
      <c r="L67" s="1"/>
      <c r="M67" s="1" t="s">
        <v>1</v>
      </c>
      <c r="N67" s="1"/>
      <c r="O67" s="1"/>
      <c r="P67" s="1"/>
    </row>
    <row r="68" spans="1:16" ht="15" customHeight="1">
      <c r="A68" s="34" t="s">
        <v>63</v>
      </c>
      <c r="B68" s="35" t="s">
        <v>64</v>
      </c>
      <c r="C68" s="63"/>
      <c r="D68" s="63"/>
      <c r="E68" s="63"/>
      <c r="F68" s="64">
        <v>0</v>
      </c>
      <c r="G68" s="1"/>
      <c r="H68" s="1"/>
      <c r="I68" s="1"/>
      <c r="J68" s="1"/>
      <c r="K68" s="1"/>
      <c r="L68" s="1"/>
      <c r="M68" s="1" t="s">
        <v>1</v>
      </c>
      <c r="N68" s="1"/>
      <c r="O68" s="1"/>
      <c r="P68" s="1"/>
    </row>
    <row r="69" spans="1:16" ht="14.25" customHeight="1">
      <c r="A69" s="36" t="s">
        <v>65</v>
      </c>
      <c r="B69" s="36" t="s">
        <v>66</v>
      </c>
      <c r="C69" s="63"/>
      <c r="D69" s="63"/>
      <c r="E69" s="63"/>
      <c r="F69" s="64">
        <v>0</v>
      </c>
      <c r="G69" s="1"/>
      <c r="H69" s="1"/>
      <c r="I69" s="1"/>
      <c r="J69" s="1"/>
      <c r="K69" s="1"/>
      <c r="L69" s="1"/>
      <c r="M69" s="1" t="s">
        <v>1</v>
      </c>
      <c r="N69" s="1"/>
      <c r="O69" s="1"/>
      <c r="P69" s="1"/>
    </row>
    <row r="70" spans="1:16" ht="12.75" customHeight="1">
      <c r="A70" s="37" t="s">
        <v>67</v>
      </c>
      <c r="B70" s="38" t="s">
        <v>68</v>
      </c>
      <c r="C70" s="65">
        <v>402</v>
      </c>
      <c r="D70" s="66" t="s">
        <v>37</v>
      </c>
      <c r="E70" s="67">
        <v>0</v>
      </c>
      <c r="F70" s="64">
        <f t="shared" si="0"/>
        <v>0</v>
      </c>
      <c r="G70" s="39">
        <v>0.2</v>
      </c>
      <c r="H70" s="40">
        <f t="shared" si="1"/>
        <v>0</v>
      </c>
      <c r="I70" s="1"/>
      <c r="J70" s="1"/>
      <c r="K70" s="1"/>
      <c r="L70" s="1"/>
      <c r="M70" s="1" t="s">
        <v>1</v>
      </c>
      <c r="N70" s="1"/>
      <c r="O70" s="1"/>
      <c r="P70" s="1"/>
    </row>
    <row r="71" spans="1:16" ht="14.25" customHeight="1">
      <c r="A71" s="36" t="s">
        <v>69</v>
      </c>
      <c r="B71" s="36" t="s">
        <v>70</v>
      </c>
      <c r="C71" s="63"/>
      <c r="D71" s="63"/>
      <c r="E71" s="63"/>
      <c r="F71" s="64">
        <v>0</v>
      </c>
      <c r="G71" s="1"/>
      <c r="H71" s="1"/>
      <c r="I71" s="1"/>
      <c r="J71" s="1"/>
      <c r="K71" s="1"/>
      <c r="L71" s="1"/>
      <c r="M71" s="1" t="s">
        <v>1</v>
      </c>
      <c r="N71" s="1"/>
      <c r="O71" s="1"/>
      <c r="P71" s="1"/>
    </row>
    <row r="72" spans="1:16" ht="12.75" customHeight="1">
      <c r="A72" s="37" t="s">
        <v>71</v>
      </c>
      <c r="B72" s="38" t="s">
        <v>72</v>
      </c>
      <c r="C72" s="65">
        <v>402</v>
      </c>
      <c r="D72" s="66" t="s">
        <v>37</v>
      </c>
      <c r="E72" s="67">
        <v>0</v>
      </c>
      <c r="F72" s="64">
        <f t="shared" si="0"/>
        <v>0</v>
      </c>
      <c r="G72" s="39">
        <v>0.2</v>
      </c>
      <c r="H72" s="40">
        <f t="shared" si="1"/>
        <v>0</v>
      </c>
      <c r="I72" s="1"/>
      <c r="J72" s="1"/>
      <c r="K72" s="1"/>
      <c r="L72" s="1"/>
      <c r="M72" s="1" t="s">
        <v>1</v>
      </c>
      <c r="N72" s="1"/>
      <c r="O72" s="1"/>
      <c r="P72" s="1"/>
    </row>
    <row r="73" spans="1:16" ht="14.25" customHeight="1">
      <c r="A73" s="36" t="s">
        <v>73</v>
      </c>
      <c r="B73" s="36" t="s">
        <v>74</v>
      </c>
      <c r="C73" s="63"/>
      <c r="D73" s="63"/>
      <c r="E73" s="63"/>
      <c r="F73" s="64">
        <v>0</v>
      </c>
      <c r="G73" s="1"/>
      <c r="H73" s="1"/>
      <c r="I73" s="1"/>
      <c r="J73" s="1"/>
      <c r="K73" s="1"/>
      <c r="L73" s="1"/>
      <c r="M73" s="1" t="s">
        <v>1</v>
      </c>
      <c r="N73" s="1"/>
      <c r="O73" s="1"/>
      <c r="P73" s="1"/>
    </row>
    <row r="74" spans="1:16" ht="21.75" customHeight="1">
      <c r="A74" s="37" t="s">
        <v>75</v>
      </c>
      <c r="B74" s="38" t="s">
        <v>76</v>
      </c>
      <c r="C74" s="65">
        <v>402</v>
      </c>
      <c r="D74" s="66" t="s">
        <v>37</v>
      </c>
      <c r="E74" s="67">
        <v>0</v>
      </c>
      <c r="F74" s="64">
        <f t="shared" si="0"/>
        <v>0</v>
      </c>
      <c r="G74" s="39">
        <v>0.2</v>
      </c>
      <c r="H74" s="40">
        <f t="shared" si="1"/>
        <v>0</v>
      </c>
      <c r="I74" s="1"/>
      <c r="J74" s="1"/>
      <c r="K74" s="1"/>
      <c r="L74" s="1"/>
      <c r="M74" s="1" t="s">
        <v>1</v>
      </c>
      <c r="N74" s="1"/>
      <c r="O74" s="1"/>
      <c r="P74" s="1"/>
    </row>
    <row r="75" spans="1:16" ht="14.25" customHeight="1">
      <c r="A75" s="36" t="s">
        <v>77</v>
      </c>
      <c r="B75" s="36" t="s">
        <v>78</v>
      </c>
      <c r="C75" s="63"/>
      <c r="D75" s="63"/>
      <c r="E75" s="63"/>
      <c r="F75" s="64">
        <v>0</v>
      </c>
      <c r="G75" s="1"/>
      <c r="H75" s="1"/>
      <c r="I75" s="1"/>
      <c r="J75" s="1"/>
      <c r="K75" s="1"/>
      <c r="L75" s="1"/>
      <c r="M75" s="1" t="s">
        <v>1</v>
      </c>
      <c r="N75" s="1"/>
      <c r="O75" s="1"/>
      <c r="P75" s="1"/>
    </row>
    <row r="76" spans="1:16" ht="21.75" customHeight="1">
      <c r="A76" s="37" t="s">
        <v>79</v>
      </c>
      <c r="B76" s="38" t="s">
        <v>80</v>
      </c>
      <c r="C76" s="65">
        <v>235</v>
      </c>
      <c r="D76" s="66" t="s">
        <v>37</v>
      </c>
      <c r="E76" s="67">
        <v>0</v>
      </c>
      <c r="F76" s="64">
        <f t="shared" si="0"/>
        <v>0</v>
      </c>
      <c r="G76" s="39">
        <v>0.2</v>
      </c>
      <c r="H76" s="40">
        <f t="shared" si="1"/>
        <v>0</v>
      </c>
      <c r="I76" s="1"/>
      <c r="J76" s="1"/>
      <c r="K76" s="1"/>
      <c r="L76" s="1"/>
      <c r="M76" s="1" t="s">
        <v>1</v>
      </c>
      <c r="N76" s="1"/>
      <c r="O76" s="1"/>
      <c r="P76" s="1"/>
    </row>
    <row r="77" spans="1:16" ht="14.25" customHeight="1">
      <c r="A77" s="36" t="s">
        <v>81</v>
      </c>
      <c r="B77" s="36" t="s">
        <v>82</v>
      </c>
      <c r="C77" s="63"/>
      <c r="D77" s="63"/>
      <c r="E77" s="63"/>
      <c r="F77" s="64">
        <v>0</v>
      </c>
      <c r="G77" s="1"/>
      <c r="H77" s="1"/>
      <c r="I77" s="1"/>
      <c r="J77" s="1"/>
      <c r="K77" s="1"/>
      <c r="L77" s="1"/>
      <c r="M77" s="1" t="s">
        <v>1</v>
      </c>
      <c r="N77" s="1"/>
      <c r="O77" s="1"/>
      <c r="P77" s="1"/>
    </row>
    <row r="78" spans="1:16" ht="12.75" customHeight="1">
      <c r="A78" s="37" t="s">
        <v>83</v>
      </c>
      <c r="B78" s="38" t="s">
        <v>84</v>
      </c>
      <c r="C78" s="65">
        <v>2</v>
      </c>
      <c r="D78" s="66" t="s">
        <v>27</v>
      </c>
      <c r="E78" s="67">
        <v>0</v>
      </c>
      <c r="F78" s="64">
        <f t="shared" si="0"/>
        <v>0</v>
      </c>
      <c r="G78" s="39">
        <v>0.2</v>
      </c>
      <c r="H78" s="40">
        <f t="shared" si="1"/>
        <v>0</v>
      </c>
      <c r="I78" s="1"/>
      <c r="J78" s="1"/>
      <c r="K78" s="1"/>
      <c r="L78" s="1"/>
      <c r="M78" s="1" t="s">
        <v>1</v>
      </c>
      <c r="N78" s="1"/>
      <c r="O78" s="1"/>
      <c r="P78" s="1"/>
    </row>
    <row r="79" spans="1:16" ht="14.25" customHeight="1">
      <c r="A79" s="36" t="s">
        <v>85</v>
      </c>
      <c r="B79" s="36" t="s">
        <v>86</v>
      </c>
      <c r="C79" s="63"/>
      <c r="D79" s="63"/>
      <c r="E79" s="63"/>
      <c r="F79" s="64">
        <v>0</v>
      </c>
      <c r="G79" s="1"/>
      <c r="H79" s="1"/>
      <c r="I79" s="1"/>
      <c r="J79" s="1"/>
      <c r="K79" s="1"/>
      <c r="L79" s="1"/>
      <c r="M79" s="1" t="s">
        <v>1</v>
      </c>
      <c r="N79" s="1"/>
      <c r="O79" s="1"/>
      <c r="P79" s="1"/>
    </row>
    <row r="80" spans="1:16" ht="12.75" customHeight="1">
      <c r="A80" s="37" t="s">
        <v>87</v>
      </c>
      <c r="B80" s="38" t="s">
        <v>88</v>
      </c>
      <c r="C80" s="65">
        <v>235</v>
      </c>
      <c r="D80" s="66" t="s">
        <v>37</v>
      </c>
      <c r="E80" s="67">
        <v>0</v>
      </c>
      <c r="F80" s="64">
        <f t="shared" si="0"/>
        <v>0</v>
      </c>
      <c r="G80" s="39">
        <v>0.2</v>
      </c>
      <c r="H80" s="40">
        <f t="shared" si="1"/>
        <v>0</v>
      </c>
      <c r="I80" s="1"/>
      <c r="J80" s="1"/>
      <c r="K80" s="1"/>
      <c r="L80" s="1"/>
      <c r="M80" s="1" t="s">
        <v>1</v>
      </c>
      <c r="N80" s="1"/>
      <c r="O80" s="1"/>
      <c r="P80" s="1"/>
    </row>
    <row r="81" spans="1:16" ht="14.25" customHeight="1">
      <c r="A81" s="36" t="s">
        <v>89</v>
      </c>
      <c r="B81" s="36" t="s">
        <v>90</v>
      </c>
      <c r="C81" s="63"/>
      <c r="D81" s="63"/>
      <c r="E81" s="63"/>
      <c r="F81" s="64">
        <v>0</v>
      </c>
      <c r="G81" s="1"/>
      <c r="H81" s="1"/>
      <c r="I81" s="1"/>
      <c r="J81" s="1"/>
      <c r="K81" s="1"/>
      <c r="L81" s="1"/>
      <c r="M81" s="1" t="s">
        <v>1</v>
      </c>
      <c r="N81" s="1"/>
      <c r="O81" s="1"/>
      <c r="P81" s="1"/>
    </row>
    <row r="82" spans="1:16" ht="21.75" customHeight="1">
      <c r="A82" s="37" t="s">
        <v>91</v>
      </c>
      <c r="B82" s="38" t="s">
        <v>92</v>
      </c>
      <c r="C82" s="65">
        <v>235</v>
      </c>
      <c r="D82" s="66" t="s">
        <v>37</v>
      </c>
      <c r="E82" s="67">
        <v>0</v>
      </c>
      <c r="F82" s="64">
        <f t="shared" si="0"/>
        <v>0</v>
      </c>
      <c r="G82" s="39">
        <v>0.2</v>
      </c>
      <c r="H82" s="40">
        <f t="shared" si="1"/>
        <v>0</v>
      </c>
      <c r="I82" s="1"/>
      <c r="J82" s="1"/>
      <c r="K82" s="1"/>
      <c r="L82" s="1"/>
      <c r="M82" s="1" t="s">
        <v>1</v>
      </c>
      <c r="N82" s="1"/>
      <c r="O82" s="1"/>
      <c r="P82" s="1"/>
    </row>
    <row r="83" spans="1:16" ht="14.25" customHeight="1">
      <c r="A83" s="36" t="s">
        <v>93</v>
      </c>
      <c r="B83" s="36" t="s">
        <v>94</v>
      </c>
      <c r="C83" s="63"/>
      <c r="D83" s="63"/>
      <c r="E83" s="63"/>
      <c r="F83" s="64">
        <v>0</v>
      </c>
      <c r="G83" s="1"/>
      <c r="H83" s="1"/>
      <c r="I83" s="1"/>
      <c r="J83" s="1"/>
      <c r="K83" s="1"/>
      <c r="L83" s="1"/>
      <c r="M83" s="1" t="s">
        <v>1</v>
      </c>
      <c r="N83" s="1"/>
      <c r="O83" s="1"/>
      <c r="P83" s="1"/>
    </row>
    <row r="84" spans="1:16" ht="21.75" customHeight="1">
      <c r="A84" s="37" t="s">
        <v>95</v>
      </c>
      <c r="B84" s="38" t="s">
        <v>96</v>
      </c>
      <c r="C84" s="65">
        <v>167</v>
      </c>
      <c r="D84" s="66" t="s">
        <v>37</v>
      </c>
      <c r="E84" s="67">
        <v>0</v>
      </c>
      <c r="F84" s="64">
        <f t="shared" si="0"/>
        <v>0</v>
      </c>
      <c r="G84" s="39">
        <v>0.2</v>
      </c>
      <c r="H84" s="40">
        <f t="shared" si="1"/>
        <v>0</v>
      </c>
      <c r="I84" s="1"/>
      <c r="J84" s="1"/>
      <c r="K84" s="1"/>
      <c r="L84" s="1"/>
      <c r="M84" s="1" t="s">
        <v>1</v>
      </c>
      <c r="N84" s="1"/>
      <c r="O84" s="1"/>
      <c r="P84" s="1"/>
    </row>
    <row r="85" spans="1:16" ht="14.25" customHeight="1">
      <c r="A85" s="36" t="s">
        <v>97</v>
      </c>
      <c r="B85" s="36" t="s">
        <v>98</v>
      </c>
      <c r="C85" s="63"/>
      <c r="D85" s="63"/>
      <c r="E85" s="63"/>
      <c r="F85" s="64">
        <v>0</v>
      </c>
      <c r="G85" s="1"/>
      <c r="H85" s="1"/>
      <c r="I85" s="1"/>
      <c r="J85" s="1"/>
      <c r="K85" s="1"/>
      <c r="L85" s="1"/>
      <c r="M85" s="1" t="s">
        <v>1</v>
      </c>
      <c r="N85" s="1"/>
      <c r="O85" s="1"/>
      <c r="P85" s="1"/>
    </row>
    <row r="86" spans="1:16" ht="12.75" customHeight="1">
      <c r="A86" s="37" t="s">
        <v>99</v>
      </c>
      <c r="B86" s="38" t="s">
        <v>100</v>
      </c>
      <c r="C86" s="65">
        <v>101.8</v>
      </c>
      <c r="D86" s="66" t="s">
        <v>32</v>
      </c>
      <c r="E86" s="67">
        <v>0</v>
      </c>
      <c r="F86" s="64">
        <f t="shared" si="0"/>
        <v>0</v>
      </c>
      <c r="G86" s="39">
        <v>0.2</v>
      </c>
      <c r="H86" s="40">
        <f t="shared" si="1"/>
        <v>0</v>
      </c>
      <c r="I86" s="1"/>
      <c r="J86" s="1"/>
      <c r="K86" s="1"/>
      <c r="L86" s="1"/>
      <c r="M86" s="1" t="s">
        <v>1</v>
      </c>
      <c r="N86" s="1"/>
      <c r="O86" s="1"/>
      <c r="P86" s="1"/>
    </row>
    <row r="87" spans="1:16" ht="12.75" customHeight="1">
      <c r="A87" s="37" t="s">
        <v>101</v>
      </c>
      <c r="B87" s="38" t="s">
        <v>102</v>
      </c>
      <c r="C87" s="65">
        <v>85.7</v>
      </c>
      <c r="D87" s="66" t="s">
        <v>32</v>
      </c>
      <c r="E87" s="67">
        <v>0</v>
      </c>
      <c r="F87" s="64">
        <f t="shared" si="0"/>
        <v>0</v>
      </c>
      <c r="G87" s="39">
        <v>0.2</v>
      </c>
      <c r="H87" s="40">
        <f t="shared" si="1"/>
        <v>0</v>
      </c>
      <c r="I87" s="1"/>
      <c r="J87" s="1"/>
      <c r="K87" s="1"/>
      <c r="L87" s="1"/>
      <c r="M87" s="1" t="s">
        <v>1</v>
      </c>
      <c r="N87" s="1"/>
      <c r="O87" s="1"/>
      <c r="P87" s="1"/>
    </row>
    <row r="88" spans="1:16" ht="14.25" customHeight="1">
      <c r="A88" s="36" t="s">
        <v>103</v>
      </c>
      <c r="B88" s="36" t="s">
        <v>104</v>
      </c>
      <c r="C88" s="63"/>
      <c r="D88" s="63"/>
      <c r="E88" s="63"/>
      <c r="F88" s="64">
        <v>0</v>
      </c>
      <c r="G88" s="1"/>
      <c r="H88" s="1"/>
      <c r="I88" s="1"/>
      <c r="J88" s="1"/>
      <c r="K88" s="1"/>
      <c r="L88" s="1"/>
      <c r="M88" s="1" t="s">
        <v>1</v>
      </c>
      <c r="N88" s="1"/>
      <c r="O88" s="1"/>
      <c r="P88" s="1"/>
    </row>
    <row r="89" spans="1:16" ht="12.75" customHeight="1">
      <c r="A89" s="37" t="s">
        <v>105</v>
      </c>
      <c r="B89" s="38" t="s">
        <v>106</v>
      </c>
      <c r="C89" s="65">
        <v>2</v>
      </c>
      <c r="D89" s="66" t="s">
        <v>107</v>
      </c>
      <c r="E89" s="67">
        <v>0</v>
      </c>
      <c r="F89" s="64">
        <f t="shared" si="0"/>
        <v>0</v>
      </c>
      <c r="G89" s="39">
        <v>0.2</v>
      </c>
      <c r="H89" s="40">
        <f t="shared" si="1"/>
        <v>0</v>
      </c>
      <c r="I89" s="1"/>
      <c r="J89" s="1"/>
      <c r="K89" s="1"/>
      <c r="L89" s="1"/>
      <c r="M89" s="1" t="s">
        <v>1</v>
      </c>
      <c r="N89" s="1"/>
      <c r="O89" s="1"/>
      <c r="P89" s="1"/>
    </row>
    <row r="90" spans="1:16" ht="12.75" customHeight="1">
      <c r="A90" s="37" t="s">
        <v>108</v>
      </c>
      <c r="B90" s="38" t="s">
        <v>109</v>
      </c>
      <c r="C90" s="65">
        <v>1</v>
      </c>
      <c r="D90" s="66" t="s">
        <v>107</v>
      </c>
      <c r="E90" s="67">
        <v>0</v>
      </c>
      <c r="F90" s="64">
        <f t="shared" si="0"/>
        <v>0</v>
      </c>
      <c r="G90" s="39">
        <v>0.2</v>
      </c>
      <c r="H90" s="40">
        <f t="shared" si="1"/>
        <v>0</v>
      </c>
      <c r="I90" s="1"/>
      <c r="J90" s="1"/>
      <c r="K90" s="1"/>
      <c r="L90" s="1"/>
      <c r="M90" s="1" t="s">
        <v>1</v>
      </c>
      <c r="N90" s="1"/>
      <c r="O90" s="1"/>
      <c r="P90" s="1"/>
    </row>
    <row r="91" spans="1:16" ht="21.75" customHeight="1">
      <c r="A91" s="37" t="s">
        <v>110</v>
      </c>
      <c r="B91" s="38" t="s">
        <v>111</v>
      </c>
      <c r="C91" s="65">
        <v>1</v>
      </c>
      <c r="D91" s="66" t="s">
        <v>107</v>
      </c>
      <c r="E91" s="67">
        <v>0</v>
      </c>
      <c r="F91" s="64">
        <f t="shared" si="0"/>
        <v>0</v>
      </c>
      <c r="G91" s="39">
        <v>0.2</v>
      </c>
      <c r="H91" s="40">
        <f t="shared" si="1"/>
        <v>0</v>
      </c>
      <c r="I91" s="1"/>
      <c r="J91" s="1"/>
      <c r="K91" s="1"/>
      <c r="L91" s="1"/>
      <c r="M91" s="1" t="s">
        <v>1</v>
      </c>
      <c r="N91" s="1"/>
      <c r="O91" s="1"/>
      <c r="P91" s="1"/>
    </row>
    <row r="92" spans="1:16" ht="14.25" customHeight="1">
      <c r="A92" s="36" t="s">
        <v>112</v>
      </c>
      <c r="B92" s="36" t="s">
        <v>113</v>
      </c>
      <c r="C92" s="63"/>
      <c r="D92" s="63"/>
      <c r="E92" s="63"/>
      <c r="F92" s="64">
        <v>0</v>
      </c>
      <c r="G92" s="1"/>
      <c r="H92" s="1"/>
      <c r="I92" s="1"/>
      <c r="J92" s="1"/>
      <c r="K92" s="1"/>
      <c r="L92" s="1"/>
      <c r="M92" s="1" t="s">
        <v>1</v>
      </c>
      <c r="N92" s="1"/>
      <c r="O92" s="1"/>
      <c r="P92" s="1"/>
    </row>
    <row r="93" spans="1:16" ht="12.75" customHeight="1">
      <c r="A93" s="37" t="s">
        <v>114</v>
      </c>
      <c r="B93" s="38" t="s">
        <v>115</v>
      </c>
      <c r="C93" s="65">
        <v>1</v>
      </c>
      <c r="D93" s="66" t="s">
        <v>27</v>
      </c>
      <c r="E93" s="67">
        <v>0</v>
      </c>
      <c r="F93" s="64">
        <f t="shared" si="0"/>
        <v>0</v>
      </c>
      <c r="G93" s="39">
        <v>0.2</v>
      </c>
      <c r="H93" s="40">
        <f t="shared" si="1"/>
        <v>0</v>
      </c>
      <c r="I93" s="1"/>
      <c r="J93" s="1"/>
      <c r="K93" s="1"/>
      <c r="L93" s="1"/>
      <c r="M93" s="1" t="s">
        <v>1</v>
      </c>
      <c r="N93" s="1"/>
      <c r="O93" s="1"/>
      <c r="P93" s="1"/>
    </row>
    <row r="94" spans="1:16" ht="21.75" customHeight="1">
      <c r="A94" s="37" t="s">
        <v>116</v>
      </c>
      <c r="B94" s="38" t="s">
        <v>117</v>
      </c>
      <c r="C94" s="65">
        <v>12</v>
      </c>
      <c r="D94" s="66" t="s">
        <v>107</v>
      </c>
      <c r="E94" s="67">
        <v>0</v>
      </c>
      <c r="F94" s="64">
        <f t="shared" si="0"/>
        <v>0</v>
      </c>
      <c r="G94" s="39">
        <v>0.2</v>
      </c>
      <c r="H94" s="40">
        <f t="shared" si="1"/>
        <v>0</v>
      </c>
      <c r="I94" s="1"/>
      <c r="J94" s="1"/>
      <c r="K94" s="1"/>
      <c r="L94" s="1"/>
      <c r="M94" s="1" t="s">
        <v>1</v>
      </c>
      <c r="N94" s="1"/>
      <c r="O94" s="1"/>
      <c r="P94" s="1"/>
    </row>
    <row r="95" spans="1:16" ht="21.75" customHeight="1">
      <c r="A95" s="37" t="s">
        <v>118</v>
      </c>
      <c r="B95" s="38" t="s">
        <v>119</v>
      </c>
      <c r="C95" s="65">
        <v>42.5</v>
      </c>
      <c r="D95" s="66" t="s">
        <v>32</v>
      </c>
      <c r="E95" s="67">
        <v>0</v>
      </c>
      <c r="F95" s="64">
        <f t="shared" si="0"/>
        <v>0</v>
      </c>
      <c r="G95" s="39">
        <v>0.2</v>
      </c>
      <c r="H95" s="40">
        <f t="shared" si="1"/>
        <v>0</v>
      </c>
      <c r="I95" s="1"/>
      <c r="J95" s="1"/>
      <c r="K95" s="1"/>
      <c r="L95" s="1"/>
      <c r="M95" s="1" t="s">
        <v>1</v>
      </c>
      <c r="N95" s="1"/>
      <c r="O95" s="1"/>
      <c r="P95" s="1"/>
    </row>
    <row r="96" spans="1:16" ht="15" customHeight="1">
      <c r="A96" s="41"/>
      <c r="B96" s="42" t="s">
        <v>10</v>
      </c>
      <c r="C96" s="68"/>
      <c r="D96" s="68"/>
      <c r="E96" s="68"/>
      <c r="F96" s="69"/>
      <c r="G96" s="1"/>
      <c r="H96" s="1"/>
      <c r="I96" s="1"/>
      <c r="J96" s="1"/>
      <c r="K96" s="1"/>
      <c r="L96" s="1"/>
      <c r="M96" s="1" t="s">
        <v>1</v>
      </c>
      <c r="N96" s="1"/>
      <c r="O96" s="1"/>
      <c r="P96" s="1"/>
    </row>
    <row r="97" spans="1:16" ht="15" customHeight="1">
      <c r="A97" s="34" t="s">
        <v>120</v>
      </c>
      <c r="B97" s="35" t="s">
        <v>121</v>
      </c>
      <c r="C97" s="63"/>
      <c r="D97" s="63"/>
      <c r="E97" s="63"/>
      <c r="F97" s="64">
        <v>0</v>
      </c>
      <c r="G97" s="1"/>
      <c r="H97" s="1"/>
      <c r="I97" s="1"/>
      <c r="J97" s="1"/>
      <c r="K97" s="1"/>
      <c r="L97" s="1"/>
      <c r="M97" s="1" t="s">
        <v>1</v>
      </c>
      <c r="N97" s="1"/>
      <c r="O97" s="1"/>
      <c r="P97" s="1"/>
    </row>
    <row r="98" spans="1:16" ht="14.25" customHeight="1">
      <c r="A98" s="36" t="s">
        <v>122</v>
      </c>
      <c r="B98" s="36" t="s">
        <v>123</v>
      </c>
      <c r="C98" s="63"/>
      <c r="D98" s="63"/>
      <c r="E98" s="63"/>
      <c r="F98" s="64">
        <v>0</v>
      </c>
      <c r="G98" s="1"/>
      <c r="H98" s="1"/>
      <c r="I98" s="1"/>
      <c r="J98" s="1"/>
      <c r="K98" s="1"/>
      <c r="L98" s="1"/>
      <c r="M98" s="1" t="s">
        <v>1</v>
      </c>
      <c r="N98" s="1"/>
      <c r="O98" s="1"/>
      <c r="P98" s="1"/>
    </row>
    <row r="99" spans="1:16" ht="21.75" customHeight="1">
      <c r="A99" s="37" t="s">
        <v>124</v>
      </c>
      <c r="B99" s="38" t="s">
        <v>125</v>
      </c>
      <c r="C99" s="65">
        <v>109.4</v>
      </c>
      <c r="D99" s="66" t="s">
        <v>37</v>
      </c>
      <c r="E99" s="67">
        <v>0</v>
      </c>
      <c r="F99" s="64">
        <f t="shared" si="0"/>
        <v>0</v>
      </c>
      <c r="G99" s="39">
        <v>0.2</v>
      </c>
      <c r="H99" s="40">
        <f t="shared" si="1"/>
        <v>0</v>
      </c>
      <c r="I99" s="1"/>
      <c r="J99" s="1"/>
      <c r="K99" s="1"/>
      <c r="L99" s="1"/>
      <c r="M99" s="1" t="s">
        <v>1</v>
      </c>
      <c r="N99" s="1"/>
      <c r="O99" s="1"/>
      <c r="P99" s="1"/>
    </row>
    <row r="100" spans="1:16" ht="14.25" customHeight="1">
      <c r="A100" s="36" t="s">
        <v>126</v>
      </c>
      <c r="B100" s="36" t="s">
        <v>127</v>
      </c>
      <c r="C100" s="63"/>
      <c r="D100" s="63"/>
      <c r="E100" s="63"/>
      <c r="F100" s="64">
        <v>0</v>
      </c>
      <c r="G100" s="1"/>
      <c r="H100" s="1"/>
      <c r="I100" s="1"/>
      <c r="J100" s="1"/>
      <c r="K100" s="1"/>
      <c r="L100" s="1"/>
      <c r="M100" s="1" t="s">
        <v>1</v>
      </c>
      <c r="N100" s="1"/>
      <c r="O100" s="1"/>
      <c r="P100" s="1"/>
    </row>
    <row r="101" spans="1:16" ht="21.75" customHeight="1">
      <c r="A101" s="37" t="s">
        <v>128</v>
      </c>
      <c r="B101" s="38" t="s">
        <v>129</v>
      </c>
      <c r="C101" s="65">
        <v>95.4</v>
      </c>
      <c r="D101" s="66" t="s">
        <v>37</v>
      </c>
      <c r="E101" s="67">
        <v>0</v>
      </c>
      <c r="F101" s="64">
        <f t="shared" si="0"/>
        <v>0</v>
      </c>
      <c r="G101" s="39">
        <v>0.2</v>
      </c>
      <c r="H101" s="40">
        <f t="shared" si="1"/>
        <v>0</v>
      </c>
      <c r="I101" s="1"/>
      <c r="J101" s="1"/>
      <c r="K101" s="1"/>
      <c r="L101" s="1"/>
      <c r="M101" s="1" t="s">
        <v>1</v>
      </c>
      <c r="N101" s="1"/>
      <c r="O101" s="1"/>
      <c r="P101" s="1"/>
    </row>
    <row r="102" spans="1:16" ht="14.25" customHeight="1">
      <c r="A102" s="36" t="s">
        <v>130</v>
      </c>
      <c r="B102" s="36" t="s">
        <v>131</v>
      </c>
      <c r="C102" s="63"/>
      <c r="D102" s="63"/>
      <c r="E102" s="63"/>
      <c r="F102" s="64">
        <v>0</v>
      </c>
      <c r="G102" s="1"/>
      <c r="H102" s="1"/>
      <c r="I102" s="1"/>
      <c r="J102" s="1"/>
      <c r="K102" s="1"/>
      <c r="L102" s="1"/>
      <c r="M102" s="1" t="s">
        <v>1</v>
      </c>
      <c r="N102" s="1"/>
      <c r="O102" s="1"/>
      <c r="P102" s="1"/>
    </row>
    <row r="103" spans="1:16" ht="12.75" customHeight="1">
      <c r="A103" s="37" t="s">
        <v>132</v>
      </c>
      <c r="B103" s="38" t="s">
        <v>133</v>
      </c>
      <c r="C103" s="65">
        <v>14</v>
      </c>
      <c r="D103" s="66" t="s">
        <v>37</v>
      </c>
      <c r="E103" s="67">
        <v>0</v>
      </c>
      <c r="F103" s="64">
        <f t="shared" si="0"/>
        <v>0</v>
      </c>
      <c r="G103" s="39">
        <v>0.2</v>
      </c>
      <c r="H103" s="40">
        <f t="shared" si="1"/>
        <v>0</v>
      </c>
      <c r="I103" s="1"/>
      <c r="J103" s="1"/>
      <c r="K103" s="1"/>
      <c r="L103" s="1"/>
      <c r="M103" s="1" t="s">
        <v>1</v>
      </c>
      <c r="N103" s="1"/>
      <c r="O103" s="1"/>
      <c r="P103" s="1"/>
    </row>
    <row r="104" spans="1:16" ht="14.25" customHeight="1">
      <c r="A104" s="36" t="s">
        <v>134</v>
      </c>
      <c r="B104" s="36" t="s">
        <v>135</v>
      </c>
      <c r="C104" s="63"/>
      <c r="D104" s="63"/>
      <c r="E104" s="63"/>
      <c r="F104" s="64">
        <v>0</v>
      </c>
      <c r="G104" s="1"/>
      <c r="H104" s="1"/>
      <c r="I104" s="1"/>
      <c r="J104" s="1"/>
      <c r="K104" s="1"/>
      <c r="L104" s="1"/>
      <c r="M104" s="1" t="s">
        <v>1</v>
      </c>
      <c r="N104" s="1"/>
      <c r="O104" s="1"/>
      <c r="P104" s="1"/>
    </row>
    <row r="105" spans="1:16" ht="21.75" customHeight="1">
      <c r="A105" s="37" t="s">
        <v>136</v>
      </c>
      <c r="B105" s="38" t="s">
        <v>137</v>
      </c>
      <c r="C105" s="65">
        <v>41</v>
      </c>
      <c r="D105" s="66" t="s">
        <v>37</v>
      </c>
      <c r="E105" s="67">
        <v>0</v>
      </c>
      <c r="F105" s="64">
        <f t="shared" si="0"/>
        <v>0</v>
      </c>
      <c r="G105" s="39">
        <v>0.2</v>
      </c>
      <c r="H105" s="40">
        <f t="shared" si="1"/>
        <v>0</v>
      </c>
      <c r="I105" s="1"/>
      <c r="J105" s="1"/>
      <c r="K105" s="1"/>
      <c r="L105" s="1"/>
      <c r="M105" s="1" t="s">
        <v>1</v>
      </c>
      <c r="N105" s="1"/>
      <c r="O105" s="1"/>
      <c r="P105" s="1"/>
    </row>
    <row r="106" spans="1:16" ht="15" customHeight="1">
      <c r="A106" s="41"/>
      <c r="B106" s="42" t="s">
        <v>10</v>
      </c>
      <c r="C106" s="68"/>
      <c r="D106" s="68"/>
      <c r="E106" s="68"/>
      <c r="F106" s="69"/>
      <c r="G106" s="1"/>
      <c r="H106" s="1"/>
      <c r="I106" s="1"/>
      <c r="J106" s="1"/>
      <c r="K106" s="1"/>
      <c r="L106" s="1"/>
      <c r="M106" s="1" t="s">
        <v>1</v>
      </c>
      <c r="N106" s="1"/>
      <c r="O106" s="1"/>
      <c r="P106" s="1"/>
    </row>
    <row r="107" spans="1:16" ht="15" customHeight="1">
      <c r="A107" s="34" t="s">
        <v>138</v>
      </c>
      <c r="B107" s="35" t="s">
        <v>139</v>
      </c>
      <c r="C107" s="63"/>
      <c r="D107" s="63"/>
      <c r="E107" s="63"/>
      <c r="F107" s="64">
        <v>0</v>
      </c>
      <c r="G107" s="1"/>
      <c r="H107" s="1"/>
      <c r="I107" s="1"/>
      <c r="J107" s="1"/>
      <c r="K107" s="1"/>
      <c r="L107" s="1"/>
      <c r="M107" s="1" t="s">
        <v>1</v>
      </c>
      <c r="N107" s="1"/>
      <c r="O107" s="1"/>
      <c r="P107" s="1"/>
    </row>
    <row r="108" spans="1:16" ht="14.25" customHeight="1">
      <c r="A108" s="36" t="s">
        <v>140</v>
      </c>
      <c r="B108" s="36" t="s">
        <v>141</v>
      </c>
      <c r="C108" s="63"/>
      <c r="D108" s="63"/>
      <c r="E108" s="63"/>
      <c r="F108" s="64">
        <v>0</v>
      </c>
      <c r="G108" s="1"/>
      <c r="H108" s="1"/>
      <c r="I108" s="1"/>
      <c r="J108" s="1"/>
      <c r="K108" s="1"/>
      <c r="L108" s="1"/>
      <c r="M108" s="1" t="s">
        <v>1</v>
      </c>
      <c r="N108" s="1"/>
      <c r="O108" s="1"/>
      <c r="P108" s="1"/>
    </row>
    <row r="109" spans="1:16" ht="21.75" customHeight="1">
      <c r="A109" s="37" t="s">
        <v>142</v>
      </c>
      <c r="B109" s="38" t="s">
        <v>143</v>
      </c>
      <c r="C109" s="65">
        <v>2</v>
      </c>
      <c r="D109" s="66" t="s">
        <v>107</v>
      </c>
      <c r="E109" s="67">
        <v>0</v>
      </c>
      <c r="F109" s="64">
        <f t="shared" si="0"/>
        <v>0</v>
      </c>
      <c r="G109" s="39">
        <v>0.2</v>
      </c>
      <c r="H109" s="40">
        <f t="shared" si="1"/>
        <v>0</v>
      </c>
      <c r="I109" s="1"/>
      <c r="J109" s="1"/>
      <c r="K109" s="1"/>
      <c r="L109" s="1"/>
      <c r="M109" s="1" t="s">
        <v>1</v>
      </c>
      <c r="N109" s="1"/>
      <c r="O109" s="1"/>
      <c r="P109" s="1"/>
    </row>
    <row r="110" spans="1:16" ht="21.75" customHeight="1">
      <c r="A110" s="37" t="s">
        <v>144</v>
      </c>
      <c r="B110" s="38" t="s">
        <v>145</v>
      </c>
      <c r="C110" s="65">
        <v>3</v>
      </c>
      <c r="D110" s="66" t="s">
        <v>107</v>
      </c>
      <c r="E110" s="67">
        <v>0</v>
      </c>
      <c r="F110" s="64">
        <f t="shared" si="0"/>
        <v>0</v>
      </c>
      <c r="G110" s="39">
        <v>0.2</v>
      </c>
      <c r="H110" s="40">
        <f t="shared" si="1"/>
        <v>0</v>
      </c>
      <c r="I110" s="1"/>
      <c r="J110" s="1"/>
      <c r="K110" s="1"/>
      <c r="L110" s="1"/>
      <c r="M110" s="1" t="s">
        <v>1</v>
      </c>
      <c r="N110" s="1"/>
      <c r="O110" s="1"/>
      <c r="P110" s="1"/>
    </row>
    <row r="111" spans="1:16" ht="14.25" customHeight="1">
      <c r="A111" s="36" t="s">
        <v>146</v>
      </c>
      <c r="B111" s="36" t="s">
        <v>147</v>
      </c>
      <c r="C111" s="63"/>
      <c r="D111" s="63"/>
      <c r="E111" s="63"/>
      <c r="F111" s="64">
        <v>0</v>
      </c>
      <c r="G111" s="1"/>
      <c r="H111" s="1"/>
      <c r="I111" s="1"/>
      <c r="J111" s="1"/>
      <c r="K111" s="1"/>
      <c r="L111" s="1"/>
      <c r="M111" s="1" t="s">
        <v>1</v>
      </c>
      <c r="N111" s="1"/>
      <c r="O111" s="1"/>
      <c r="P111" s="1"/>
    </row>
    <row r="112" spans="1:16" ht="12.75" customHeight="1">
      <c r="A112" s="37" t="s">
        <v>148</v>
      </c>
      <c r="B112" s="38" t="s">
        <v>149</v>
      </c>
      <c r="C112" s="65">
        <v>14.5</v>
      </c>
      <c r="D112" s="66" t="s">
        <v>32</v>
      </c>
      <c r="E112" s="67"/>
      <c r="F112" s="64">
        <f t="shared" si="0"/>
        <v>0</v>
      </c>
      <c r="G112" s="39">
        <v>0.2</v>
      </c>
      <c r="H112" s="40">
        <f t="shared" si="1"/>
        <v>0</v>
      </c>
      <c r="I112" s="1"/>
      <c r="J112" s="1"/>
      <c r="K112" s="1"/>
      <c r="L112" s="1"/>
      <c r="M112" s="1" t="s">
        <v>1</v>
      </c>
      <c r="N112" s="1"/>
      <c r="O112" s="1"/>
      <c r="P112" s="1"/>
    </row>
    <row r="113" spans="1:16" ht="12.75" customHeight="1">
      <c r="A113" s="37" t="s">
        <v>150</v>
      </c>
      <c r="B113" s="38" t="s">
        <v>151</v>
      </c>
      <c r="C113" s="65">
        <v>39.5</v>
      </c>
      <c r="D113" s="66" t="s">
        <v>32</v>
      </c>
      <c r="E113" s="67">
        <v>0</v>
      </c>
      <c r="F113" s="64">
        <f t="shared" si="0"/>
        <v>0</v>
      </c>
      <c r="G113" s="39">
        <v>0.2</v>
      </c>
      <c r="H113" s="40">
        <f t="shared" si="1"/>
        <v>0</v>
      </c>
      <c r="I113" s="1"/>
      <c r="J113" s="1"/>
      <c r="K113" s="1"/>
      <c r="L113" s="1"/>
      <c r="M113" s="1" t="s">
        <v>1</v>
      </c>
      <c r="N113" s="1"/>
      <c r="O113" s="1"/>
      <c r="P113" s="1"/>
    </row>
    <row r="114" spans="1:16" ht="12.75" customHeight="1">
      <c r="A114" s="37" t="s">
        <v>152</v>
      </c>
      <c r="B114" s="38" t="s">
        <v>153</v>
      </c>
      <c r="C114" s="65">
        <v>43</v>
      </c>
      <c r="D114" s="66" t="s">
        <v>32</v>
      </c>
      <c r="E114" s="67">
        <v>0</v>
      </c>
      <c r="F114" s="64">
        <f t="shared" si="0"/>
        <v>0</v>
      </c>
      <c r="G114" s="39">
        <v>0.2</v>
      </c>
      <c r="H114" s="40">
        <f t="shared" si="1"/>
        <v>0</v>
      </c>
      <c r="I114" s="1"/>
      <c r="J114" s="1"/>
      <c r="K114" s="1"/>
      <c r="L114" s="1"/>
      <c r="M114" s="1" t="s">
        <v>1</v>
      </c>
      <c r="N114" s="1"/>
      <c r="O114" s="1"/>
      <c r="P114" s="1"/>
    </row>
    <row r="115" spans="1:16" ht="14.25" customHeight="1">
      <c r="A115" s="36" t="s">
        <v>154</v>
      </c>
      <c r="B115" s="36" t="s">
        <v>155</v>
      </c>
      <c r="C115" s="63"/>
      <c r="D115" s="63"/>
      <c r="E115" s="63"/>
      <c r="F115" s="64">
        <v>0</v>
      </c>
      <c r="G115" s="1"/>
      <c r="H115" s="1"/>
      <c r="I115" s="1"/>
      <c r="J115" s="1"/>
      <c r="K115" s="1"/>
      <c r="L115" s="1"/>
      <c r="M115" s="1" t="s">
        <v>1</v>
      </c>
      <c r="N115" s="1"/>
      <c r="O115" s="1"/>
      <c r="P115" s="1"/>
    </row>
    <row r="116" spans="1:16" ht="12.75" customHeight="1">
      <c r="A116" s="37" t="s">
        <v>156</v>
      </c>
      <c r="B116" s="38" t="s">
        <v>157</v>
      </c>
      <c r="C116" s="65">
        <v>3</v>
      </c>
      <c r="D116" s="66" t="s">
        <v>107</v>
      </c>
      <c r="E116" s="67">
        <v>0</v>
      </c>
      <c r="F116" s="64">
        <f t="shared" si="0"/>
        <v>0</v>
      </c>
      <c r="G116" s="39">
        <v>0.2</v>
      </c>
      <c r="H116" s="40">
        <f t="shared" si="1"/>
        <v>0</v>
      </c>
      <c r="I116" s="1"/>
      <c r="J116" s="1"/>
      <c r="K116" s="1"/>
      <c r="L116" s="1"/>
      <c r="M116" s="1" t="s">
        <v>1</v>
      </c>
      <c r="N116" s="1"/>
      <c r="O116" s="1"/>
      <c r="P116" s="1"/>
    </row>
    <row r="117" spans="1:16" ht="14.25" customHeight="1">
      <c r="A117" s="36" t="s">
        <v>158</v>
      </c>
      <c r="B117" s="36" t="s">
        <v>159</v>
      </c>
      <c r="C117" s="63"/>
      <c r="D117" s="63"/>
      <c r="E117" s="63"/>
      <c r="F117" s="64">
        <v>0</v>
      </c>
      <c r="G117" s="1"/>
      <c r="H117" s="1"/>
      <c r="I117" s="1"/>
      <c r="J117" s="1"/>
      <c r="K117" s="1"/>
      <c r="L117" s="1"/>
      <c r="M117" s="1" t="s">
        <v>1</v>
      </c>
      <c r="N117" s="1"/>
      <c r="O117" s="1"/>
      <c r="P117" s="1"/>
    </row>
    <row r="118" spans="1:16" ht="21.75" customHeight="1">
      <c r="A118" s="37" t="s">
        <v>160</v>
      </c>
      <c r="B118" s="38" t="s">
        <v>161</v>
      </c>
      <c r="C118" s="65">
        <v>8.5</v>
      </c>
      <c r="D118" s="66" t="s">
        <v>32</v>
      </c>
      <c r="E118" s="67">
        <v>0</v>
      </c>
      <c r="F118" s="64">
        <f t="shared" si="0"/>
        <v>0</v>
      </c>
      <c r="G118" s="39">
        <v>0.2</v>
      </c>
      <c r="H118" s="40">
        <f t="shared" si="1"/>
        <v>0</v>
      </c>
      <c r="I118" s="1"/>
      <c r="J118" s="1"/>
      <c r="K118" s="1"/>
      <c r="L118" s="1"/>
      <c r="M118" s="1" t="s">
        <v>1</v>
      </c>
      <c r="N118" s="1"/>
      <c r="O118" s="1"/>
      <c r="P118" s="1"/>
    </row>
    <row r="119" spans="1:16" ht="14.25" customHeight="1">
      <c r="A119" s="36" t="s">
        <v>162</v>
      </c>
      <c r="B119" s="36" t="s">
        <v>163</v>
      </c>
      <c r="C119" s="63"/>
      <c r="D119" s="63"/>
      <c r="E119" s="63"/>
      <c r="F119" s="64">
        <v>0</v>
      </c>
      <c r="G119" s="1"/>
      <c r="H119" s="1"/>
      <c r="I119" s="1"/>
      <c r="J119" s="1"/>
      <c r="K119" s="1"/>
      <c r="L119" s="1"/>
      <c r="M119" s="1" t="s">
        <v>1</v>
      </c>
      <c r="N119" s="1"/>
      <c r="O119" s="1"/>
      <c r="P119" s="1"/>
    </row>
    <row r="120" spans="1:16" ht="21.75" customHeight="1">
      <c r="A120" s="37" t="s">
        <v>164</v>
      </c>
      <c r="B120" s="38" t="s">
        <v>165</v>
      </c>
      <c r="C120" s="65">
        <v>1</v>
      </c>
      <c r="D120" s="66" t="s">
        <v>27</v>
      </c>
      <c r="E120" s="67">
        <v>0</v>
      </c>
      <c r="F120" s="64">
        <f t="shared" si="0"/>
        <v>0</v>
      </c>
      <c r="G120" s="39">
        <v>0.2</v>
      </c>
      <c r="H120" s="40">
        <f t="shared" si="1"/>
        <v>0</v>
      </c>
      <c r="I120" s="1"/>
      <c r="J120" s="1"/>
      <c r="K120" s="1"/>
      <c r="L120" s="1"/>
      <c r="M120" s="1" t="s">
        <v>1</v>
      </c>
      <c r="N120" s="1"/>
      <c r="O120" s="1"/>
      <c r="P120" s="1"/>
    </row>
    <row r="121" spans="1:16" ht="15" customHeight="1">
      <c r="A121" s="41"/>
      <c r="B121" s="42" t="s">
        <v>10</v>
      </c>
      <c r="C121" s="68"/>
      <c r="D121" s="68"/>
      <c r="E121" s="68"/>
      <c r="F121" s="69"/>
      <c r="G121" s="1"/>
      <c r="H121" s="1"/>
      <c r="I121" s="1"/>
      <c r="J121" s="1"/>
      <c r="K121" s="1"/>
      <c r="L121" s="1"/>
      <c r="M121" s="1" t="s">
        <v>1</v>
      </c>
      <c r="N121" s="1"/>
      <c r="O121" s="1"/>
      <c r="P121" s="1"/>
    </row>
    <row r="122" spans="1:16" ht="15" customHeight="1">
      <c r="A122" s="34" t="s">
        <v>166</v>
      </c>
      <c r="B122" s="35" t="s">
        <v>167</v>
      </c>
      <c r="C122" s="63"/>
      <c r="D122" s="63"/>
      <c r="E122" s="63"/>
      <c r="F122" s="64">
        <v>0</v>
      </c>
      <c r="G122" s="1"/>
      <c r="H122" s="1"/>
      <c r="I122" s="1"/>
      <c r="J122" s="1"/>
      <c r="K122" s="1"/>
      <c r="L122" s="1"/>
      <c r="M122" s="1" t="s">
        <v>1</v>
      </c>
      <c r="N122" s="1"/>
      <c r="O122" s="1"/>
      <c r="P122" s="1"/>
    </row>
    <row r="123" spans="1:16" ht="14.25" customHeight="1">
      <c r="A123" s="36" t="s">
        <v>168</v>
      </c>
      <c r="B123" s="36" t="s">
        <v>169</v>
      </c>
      <c r="C123" s="63"/>
      <c r="D123" s="63"/>
      <c r="E123" s="63"/>
      <c r="F123" s="64">
        <v>0</v>
      </c>
      <c r="G123" s="1"/>
      <c r="H123" s="1"/>
      <c r="I123" s="1"/>
      <c r="J123" s="1"/>
      <c r="K123" s="1"/>
      <c r="L123" s="1"/>
      <c r="M123" s="1" t="s">
        <v>1</v>
      </c>
      <c r="N123" s="1"/>
      <c r="O123" s="1"/>
      <c r="P123" s="1"/>
    </row>
    <row r="124" spans="1:16" ht="12.75" customHeight="1">
      <c r="A124" s="37" t="s">
        <v>170</v>
      </c>
      <c r="B124" s="38" t="s">
        <v>171</v>
      </c>
      <c r="C124" s="65">
        <v>1</v>
      </c>
      <c r="D124" s="66" t="s">
        <v>27</v>
      </c>
      <c r="E124" s="67">
        <v>0</v>
      </c>
      <c r="F124" s="64">
        <f t="shared" si="0"/>
        <v>0</v>
      </c>
      <c r="G124" s="39">
        <v>0.2</v>
      </c>
      <c r="H124" s="40">
        <f t="shared" si="1"/>
        <v>0</v>
      </c>
      <c r="I124" s="1"/>
      <c r="J124" s="1"/>
      <c r="K124" s="1"/>
      <c r="L124" s="1"/>
      <c r="M124" s="1" t="s">
        <v>1</v>
      </c>
      <c r="N124" s="1"/>
      <c r="O124" s="1"/>
      <c r="P124" s="1"/>
    </row>
    <row r="125" spans="1:16" ht="14.25" customHeight="1">
      <c r="A125" s="36" t="s">
        <v>172</v>
      </c>
      <c r="B125" s="36" t="s">
        <v>173</v>
      </c>
      <c r="C125" s="63"/>
      <c r="D125" s="63"/>
      <c r="E125" s="63"/>
      <c r="F125" s="64">
        <v>0</v>
      </c>
      <c r="G125" s="1"/>
      <c r="H125" s="1"/>
      <c r="I125" s="1"/>
      <c r="J125" s="1"/>
      <c r="K125" s="1"/>
      <c r="L125" s="1"/>
      <c r="M125" s="1" t="s">
        <v>1</v>
      </c>
      <c r="N125" s="1"/>
      <c r="O125" s="1"/>
      <c r="P125" s="1"/>
    </row>
    <row r="126" spans="1:16" ht="21.75" customHeight="1">
      <c r="A126" s="37" t="s">
        <v>174</v>
      </c>
      <c r="B126" s="38" t="s">
        <v>175</v>
      </c>
      <c r="C126" s="65">
        <v>4</v>
      </c>
      <c r="D126" s="66" t="s">
        <v>27</v>
      </c>
      <c r="E126" s="67">
        <v>0</v>
      </c>
      <c r="F126" s="64">
        <f t="shared" si="0"/>
        <v>0</v>
      </c>
      <c r="G126" s="39">
        <v>0.2</v>
      </c>
      <c r="H126" s="40">
        <f t="shared" si="1"/>
        <v>0</v>
      </c>
      <c r="I126" s="1"/>
      <c r="J126" s="1"/>
      <c r="K126" s="1"/>
      <c r="L126" s="1"/>
      <c r="M126" s="1" t="s">
        <v>1</v>
      </c>
      <c r="N126" s="1"/>
      <c r="O126" s="1"/>
      <c r="P126" s="1"/>
    </row>
    <row r="127" spans="1:16" ht="21.75" customHeight="1">
      <c r="A127" s="37" t="s">
        <v>176</v>
      </c>
      <c r="B127" s="38" t="s">
        <v>177</v>
      </c>
      <c r="C127" s="65">
        <v>1</v>
      </c>
      <c r="D127" s="66" t="s">
        <v>27</v>
      </c>
      <c r="E127" s="67">
        <v>0</v>
      </c>
      <c r="F127" s="64">
        <f t="shared" si="0"/>
        <v>0</v>
      </c>
      <c r="G127" s="39">
        <v>0.2</v>
      </c>
      <c r="H127" s="40">
        <f t="shared" si="1"/>
        <v>0</v>
      </c>
      <c r="I127" s="1"/>
      <c r="J127" s="1"/>
      <c r="K127" s="1"/>
      <c r="L127" s="1"/>
      <c r="M127" s="1" t="s">
        <v>1</v>
      </c>
      <c r="N127" s="1"/>
      <c r="O127" s="1"/>
      <c r="P127" s="1"/>
    </row>
    <row r="128" spans="1:16" ht="14.25" customHeight="1">
      <c r="A128" s="36" t="s">
        <v>178</v>
      </c>
      <c r="B128" s="36" t="s">
        <v>179</v>
      </c>
      <c r="C128" s="63"/>
      <c r="D128" s="63"/>
      <c r="E128" s="63"/>
      <c r="F128" s="64">
        <v>0</v>
      </c>
      <c r="G128" s="1"/>
      <c r="H128" s="1"/>
      <c r="I128" s="1"/>
      <c r="J128" s="1"/>
      <c r="K128" s="1"/>
      <c r="L128" s="1"/>
      <c r="M128" s="1" t="s">
        <v>1</v>
      </c>
      <c r="N128" s="1"/>
      <c r="O128" s="1"/>
      <c r="P128" s="1"/>
    </row>
    <row r="129" spans="1:16" ht="12.75" customHeight="1">
      <c r="A129" s="37" t="s">
        <v>180</v>
      </c>
      <c r="B129" s="38" t="s">
        <v>181</v>
      </c>
      <c r="C129" s="65">
        <v>59.5</v>
      </c>
      <c r="D129" s="66" t="s">
        <v>32</v>
      </c>
      <c r="E129" s="67">
        <v>0</v>
      </c>
      <c r="F129" s="64">
        <f t="shared" si="0"/>
        <v>0</v>
      </c>
      <c r="G129" s="39">
        <v>0.2</v>
      </c>
      <c r="H129" s="40">
        <f t="shared" si="1"/>
        <v>0</v>
      </c>
      <c r="I129" s="1"/>
      <c r="J129" s="1"/>
      <c r="K129" s="1"/>
      <c r="L129" s="1"/>
      <c r="M129" s="1" t="s">
        <v>1</v>
      </c>
      <c r="N129" s="1"/>
      <c r="O129" s="1"/>
      <c r="P129" s="1"/>
    </row>
    <row r="130" spans="1:16" ht="14.25" customHeight="1">
      <c r="A130" s="36" t="s">
        <v>182</v>
      </c>
      <c r="B130" s="36" t="s">
        <v>183</v>
      </c>
      <c r="C130" s="63"/>
      <c r="D130" s="63"/>
      <c r="E130" s="63"/>
      <c r="F130" s="64">
        <v>0</v>
      </c>
      <c r="G130" s="1"/>
      <c r="H130" s="1"/>
      <c r="I130" s="1"/>
      <c r="J130" s="1"/>
      <c r="K130" s="1"/>
      <c r="L130" s="1"/>
      <c r="M130" s="1" t="s">
        <v>1</v>
      </c>
      <c r="N130" s="1"/>
      <c r="O130" s="1"/>
      <c r="P130" s="1"/>
    </row>
    <row r="131" spans="1:16" ht="12.75" customHeight="1">
      <c r="A131" s="37" t="s">
        <v>184</v>
      </c>
      <c r="B131" s="38" t="s">
        <v>185</v>
      </c>
      <c r="C131" s="65">
        <v>59.5</v>
      </c>
      <c r="D131" s="66" t="s">
        <v>32</v>
      </c>
      <c r="E131" s="67">
        <v>0</v>
      </c>
      <c r="F131" s="64">
        <f t="shared" si="0"/>
        <v>0</v>
      </c>
      <c r="G131" s="39">
        <v>0.2</v>
      </c>
      <c r="H131" s="40">
        <f t="shared" si="1"/>
        <v>0</v>
      </c>
      <c r="I131" s="1"/>
      <c r="J131" s="1"/>
      <c r="K131" s="1"/>
      <c r="L131" s="1"/>
      <c r="M131" s="1" t="s">
        <v>1</v>
      </c>
      <c r="N131" s="1"/>
      <c r="O131" s="1"/>
      <c r="P131" s="1"/>
    </row>
    <row r="132" spans="1:16" ht="14.25" customHeight="1">
      <c r="A132" s="36" t="s">
        <v>186</v>
      </c>
      <c r="B132" s="36" t="s">
        <v>187</v>
      </c>
      <c r="C132" s="63"/>
      <c r="D132" s="63"/>
      <c r="E132" s="63"/>
      <c r="F132" s="64">
        <v>0</v>
      </c>
      <c r="G132" s="1"/>
      <c r="H132" s="1"/>
      <c r="I132" s="1"/>
      <c r="J132" s="1"/>
      <c r="K132" s="1"/>
      <c r="L132" s="1"/>
      <c r="M132" s="1" t="s">
        <v>1</v>
      </c>
      <c r="N132" s="1"/>
      <c r="O132" s="1"/>
      <c r="P132" s="1"/>
    </row>
    <row r="133" spans="1:16" ht="21.75" customHeight="1">
      <c r="A133" s="37" t="s">
        <v>188</v>
      </c>
      <c r="B133" s="38" t="s">
        <v>189</v>
      </c>
      <c r="C133" s="65">
        <v>59.5</v>
      </c>
      <c r="D133" s="66" t="s">
        <v>32</v>
      </c>
      <c r="E133" s="67">
        <v>0</v>
      </c>
      <c r="F133" s="64">
        <f t="shared" si="0"/>
        <v>0</v>
      </c>
      <c r="G133" s="39">
        <v>0.2</v>
      </c>
      <c r="H133" s="40">
        <f t="shared" si="1"/>
        <v>0</v>
      </c>
      <c r="I133" s="1"/>
      <c r="J133" s="1"/>
      <c r="K133" s="1"/>
      <c r="L133" s="1"/>
      <c r="M133" s="1" t="s">
        <v>1</v>
      </c>
      <c r="N133" s="1"/>
      <c r="O133" s="1"/>
      <c r="P133" s="1"/>
    </row>
    <row r="134" spans="1:16" ht="15" customHeight="1">
      <c r="A134" s="41"/>
      <c r="B134" s="42" t="s">
        <v>10</v>
      </c>
      <c r="C134" s="68"/>
      <c r="D134" s="68"/>
      <c r="E134" s="68"/>
      <c r="F134" s="69"/>
      <c r="G134" s="1"/>
      <c r="H134" s="1"/>
      <c r="I134" s="1"/>
      <c r="J134" s="1"/>
      <c r="K134" s="1"/>
      <c r="L134" s="1"/>
      <c r="M134" s="1" t="s">
        <v>1</v>
      </c>
      <c r="N134" s="1"/>
      <c r="O134" s="1"/>
      <c r="P134" s="1"/>
    </row>
    <row r="135" spans="1:16" ht="15" customHeight="1">
      <c r="A135" s="34" t="s">
        <v>190</v>
      </c>
      <c r="B135" s="35" t="s">
        <v>191</v>
      </c>
      <c r="C135" s="63"/>
      <c r="D135" s="63"/>
      <c r="E135" s="63"/>
      <c r="F135" s="64">
        <v>0</v>
      </c>
      <c r="G135" s="1"/>
      <c r="H135" s="1"/>
      <c r="I135" s="1"/>
      <c r="J135" s="1"/>
      <c r="K135" s="1"/>
      <c r="L135" s="1"/>
      <c r="M135" s="1" t="s">
        <v>1</v>
      </c>
      <c r="N135" s="1"/>
      <c r="O135" s="1"/>
      <c r="P135" s="1"/>
    </row>
    <row r="136" spans="1:16" ht="14.25" customHeight="1">
      <c r="A136" s="36" t="s">
        <v>192</v>
      </c>
      <c r="B136" s="36" t="s">
        <v>179</v>
      </c>
      <c r="C136" s="63"/>
      <c r="D136" s="63"/>
      <c r="E136" s="63"/>
      <c r="F136" s="64">
        <v>0</v>
      </c>
      <c r="G136" s="1"/>
      <c r="H136" s="1"/>
      <c r="I136" s="1"/>
      <c r="J136" s="1"/>
      <c r="K136" s="1"/>
      <c r="L136" s="1"/>
      <c r="M136" s="1" t="s">
        <v>1</v>
      </c>
      <c r="N136" s="1"/>
      <c r="O136" s="1"/>
      <c r="P136" s="1"/>
    </row>
    <row r="137" spans="1:16" ht="12.75" customHeight="1">
      <c r="A137" s="37" t="s">
        <v>193</v>
      </c>
      <c r="B137" s="38" t="s">
        <v>194</v>
      </c>
      <c r="C137" s="65">
        <v>98.5</v>
      </c>
      <c r="D137" s="66" t="s">
        <v>32</v>
      </c>
      <c r="E137" s="67">
        <v>0</v>
      </c>
      <c r="F137" s="64">
        <f t="shared" si="0"/>
        <v>0</v>
      </c>
      <c r="G137" s="39">
        <v>0.2</v>
      </c>
      <c r="H137" s="40">
        <f t="shared" si="1"/>
        <v>0</v>
      </c>
      <c r="I137" s="1"/>
      <c r="J137" s="1"/>
      <c r="K137" s="1"/>
      <c r="L137" s="1"/>
      <c r="M137" s="1" t="s">
        <v>1</v>
      </c>
      <c r="N137" s="1"/>
      <c r="O137" s="1"/>
      <c r="P137" s="1"/>
    </row>
    <row r="138" spans="1:16" ht="14.25" customHeight="1">
      <c r="A138" s="36" t="s">
        <v>195</v>
      </c>
      <c r="B138" s="36" t="s">
        <v>183</v>
      </c>
      <c r="C138" s="63"/>
      <c r="D138" s="63"/>
      <c r="E138" s="63"/>
      <c r="F138" s="64">
        <v>0</v>
      </c>
      <c r="G138" s="1"/>
      <c r="H138" s="1"/>
      <c r="I138" s="1"/>
      <c r="J138" s="1"/>
      <c r="K138" s="1"/>
      <c r="L138" s="1"/>
      <c r="M138" s="1" t="s">
        <v>1</v>
      </c>
      <c r="N138" s="1"/>
      <c r="O138" s="1"/>
      <c r="P138" s="1"/>
    </row>
    <row r="139" spans="1:16" ht="21.75" customHeight="1">
      <c r="A139" s="37" t="s">
        <v>196</v>
      </c>
      <c r="B139" s="38" t="s">
        <v>197</v>
      </c>
      <c r="C139" s="65">
        <v>42</v>
      </c>
      <c r="D139" s="66" t="s">
        <v>32</v>
      </c>
      <c r="E139" s="67">
        <v>0</v>
      </c>
      <c r="F139" s="64">
        <f t="shared" si="0"/>
        <v>0</v>
      </c>
      <c r="G139" s="39">
        <v>0.2</v>
      </c>
      <c r="H139" s="40">
        <f t="shared" si="1"/>
        <v>0</v>
      </c>
      <c r="I139" s="1"/>
      <c r="J139" s="1"/>
      <c r="K139" s="1"/>
      <c r="L139" s="1"/>
      <c r="M139" s="1" t="s">
        <v>1</v>
      </c>
      <c r="N139" s="1"/>
      <c r="O139" s="1"/>
      <c r="P139" s="1"/>
    </row>
    <row r="140" spans="1:16" ht="12.75" customHeight="1">
      <c r="A140" s="37" t="s">
        <v>198</v>
      </c>
      <c r="B140" s="38" t="s">
        <v>199</v>
      </c>
      <c r="C140" s="65">
        <v>12.5</v>
      </c>
      <c r="D140" s="66" t="s">
        <v>32</v>
      </c>
      <c r="E140" s="67">
        <v>0</v>
      </c>
      <c r="F140" s="64">
        <f t="shared" si="0"/>
        <v>0</v>
      </c>
      <c r="G140" s="39">
        <v>0.2</v>
      </c>
      <c r="H140" s="40">
        <f t="shared" si="1"/>
        <v>0</v>
      </c>
      <c r="I140" s="1"/>
      <c r="J140" s="1"/>
      <c r="K140" s="1"/>
      <c r="L140" s="1"/>
      <c r="M140" s="1" t="s">
        <v>1</v>
      </c>
      <c r="N140" s="1"/>
      <c r="O140" s="1"/>
      <c r="P140" s="1"/>
    </row>
    <row r="141" spans="1:16" ht="12.75" customHeight="1">
      <c r="A141" s="37" t="s">
        <v>200</v>
      </c>
      <c r="B141" s="38" t="s">
        <v>201</v>
      </c>
      <c r="C141" s="65">
        <v>36</v>
      </c>
      <c r="D141" s="66" t="s">
        <v>32</v>
      </c>
      <c r="E141" s="67">
        <v>0</v>
      </c>
      <c r="F141" s="64">
        <f t="shared" si="0"/>
        <v>0</v>
      </c>
      <c r="G141" s="39">
        <v>0.2</v>
      </c>
      <c r="H141" s="40">
        <f t="shared" si="1"/>
        <v>0</v>
      </c>
      <c r="I141" s="1"/>
      <c r="J141" s="1"/>
      <c r="K141" s="1"/>
      <c r="L141" s="1"/>
      <c r="M141" s="1" t="s">
        <v>1</v>
      </c>
      <c r="N141" s="1"/>
      <c r="O141" s="1"/>
      <c r="P141" s="1"/>
    </row>
    <row r="142" spans="1:16" ht="12.75" customHeight="1">
      <c r="A142" s="37" t="s">
        <v>202</v>
      </c>
      <c r="B142" s="38" t="s">
        <v>203</v>
      </c>
      <c r="C142" s="65">
        <v>24</v>
      </c>
      <c r="D142" s="66" t="s">
        <v>32</v>
      </c>
      <c r="E142" s="67">
        <v>0</v>
      </c>
      <c r="F142" s="64">
        <f t="shared" si="0"/>
        <v>0</v>
      </c>
      <c r="G142" s="39">
        <v>0.2</v>
      </c>
      <c r="H142" s="40">
        <f t="shared" si="1"/>
        <v>0</v>
      </c>
      <c r="I142" s="1"/>
      <c r="J142" s="1"/>
      <c r="K142" s="1"/>
      <c r="L142" s="1"/>
      <c r="M142" s="1" t="s">
        <v>1</v>
      </c>
      <c r="N142" s="1"/>
      <c r="O142" s="1"/>
      <c r="P142" s="1"/>
    </row>
    <row r="143" spans="1:16" ht="14.25" customHeight="1">
      <c r="A143" s="36" t="s">
        <v>204</v>
      </c>
      <c r="B143" s="36" t="s">
        <v>205</v>
      </c>
      <c r="C143" s="63"/>
      <c r="D143" s="63"/>
      <c r="E143" s="63"/>
      <c r="F143" s="64">
        <v>0</v>
      </c>
      <c r="G143" s="1"/>
      <c r="H143" s="1"/>
      <c r="I143" s="1"/>
      <c r="J143" s="1"/>
      <c r="K143" s="1"/>
      <c r="L143" s="1"/>
      <c r="M143" s="1" t="s">
        <v>1</v>
      </c>
      <c r="N143" s="1"/>
      <c r="O143" s="1"/>
      <c r="P143" s="1"/>
    </row>
    <row r="144" spans="1:16" ht="12.75" customHeight="1">
      <c r="A144" s="37" t="s">
        <v>206</v>
      </c>
      <c r="B144" s="38" t="s">
        <v>207</v>
      </c>
      <c r="C144" s="65">
        <v>5</v>
      </c>
      <c r="D144" s="66" t="s">
        <v>107</v>
      </c>
      <c r="E144" s="67">
        <v>0</v>
      </c>
      <c r="F144" s="64">
        <f t="shared" si="0"/>
        <v>0</v>
      </c>
      <c r="G144" s="39">
        <v>0.2</v>
      </c>
      <c r="H144" s="40">
        <f t="shared" si="1"/>
        <v>0</v>
      </c>
      <c r="I144" s="1"/>
      <c r="J144" s="1"/>
      <c r="K144" s="1"/>
      <c r="L144" s="1"/>
      <c r="M144" s="1" t="s">
        <v>1</v>
      </c>
      <c r="N144" s="1"/>
      <c r="O144" s="1"/>
      <c r="P144" s="1"/>
    </row>
    <row r="145" spans="1:16" ht="14.25" customHeight="1">
      <c r="A145" s="36" t="s">
        <v>208</v>
      </c>
      <c r="B145" s="36" t="s">
        <v>209</v>
      </c>
      <c r="C145" s="63"/>
      <c r="D145" s="63"/>
      <c r="E145" s="63"/>
      <c r="F145" s="64">
        <v>0</v>
      </c>
      <c r="G145" s="1"/>
      <c r="H145" s="1"/>
      <c r="I145" s="1"/>
      <c r="J145" s="1"/>
      <c r="K145" s="1"/>
      <c r="L145" s="1"/>
      <c r="M145" s="1" t="s">
        <v>1</v>
      </c>
      <c r="N145" s="1"/>
      <c r="O145" s="1"/>
      <c r="P145" s="1"/>
    </row>
    <row r="146" spans="1:16" ht="21.75" customHeight="1">
      <c r="A146" s="37" t="s">
        <v>210</v>
      </c>
      <c r="B146" s="38" t="s">
        <v>211</v>
      </c>
      <c r="C146" s="65">
        <v>1</v>
      </c>
      <c r="D146" s="66" t="s">
        <v>107</v>
      </c>
      <c r="E146" s="67">
        <v>0</v>
      </c>
      <c r="F146" s="64">
        <f t="shared" si="0"/>
        <v>0</v>
      </c>
      <c r="G146" s="39">
        <v>0.2</v>
      </c>
      <c r="H146" s="40">
        <f t="shared" si="1"/>
        <v>0</v>
      </c>
      <c r="I146" s="1"/>
      <c r="J146" s="1"/>
      <c r="K146" s="1"/>
      <c r="L146" s="1"/>
      <c r="M146" s="1" t="s">
        <v>1</v>
      </c>
      <c r="N146" s="1"/>
      <c r="O146" s="1"/>
      <c r="P146" s="1"/>
    </row>
    <row r="147" spans="1:16" ht="15" customHeight="1">
      <c r="A147" s="41"/>
      <c r="B147" s="42" t="s">
        <v>10</v>
      </c>
      <c r="C147" s="68"/>
      <c r="D147" s="68"/>
      <c r="E147" s="68"/>
      <c r="F147" s="69"/>
      <c r="G147" s="1"/>
      <c r="H147" s="1"/>
      <c r="I147" s="1"/>
      <c r="J147" s="1"/>
      <c r="K147" s="1"/>
      <c r="L147" s="1"/>
      <c r="M147" s="1" t="s">
        <v>1</v>
      </c>
      <c r="N147" s="1"/>
      <c r="O147" s="1"/>
      <c r="P147" s="1"/>
    </row>
    <row r="148" spans="1:16" ht="15" customHeight="1">
      <c r="A148" s="34" t="s">
        <v>212</v>
      </c>
      <c r="B148" s="35" t="s">
        <v>213</v>
      </c>
      <c r="C148" s="63"/>
      <c r="D148" s="63"/>
      <c r="E148" s="63"/>
      <c r="F148" s="64">
        <v>0</v>
      </c>
      <c r="G148" s="1"/>
      <c r="H148" s="1"/>
      <c r="I148" s="1"/>
      <c r="J148" s="1"/>
      <c r="K148" s="1"/>
      <c r="L148" s="1"/>
      <c r="M148" s="1" t="s">
        <v>1</v>
      </c>
      <c r="N148" s="1"/>
      <c r="O148" s="1"/>
      <c r="P148" s="1"/>
    </row>
    <row r="149" spans="1:16" ht="14.25" customHeight="1">
      <c r="A149" s="36" t="s">
        <v>214</v>
      </c>
      <c r="B149" s="36" t="s">
        <v>179</v>
      </c>
      <c r="C149" s="63"/>
      <c r="D149" s="63"/>
      <c r="E149" s="63"/>
      <c r="F149" s="64">
        <v>0</v>
      </c>
      <c r="G149" s="1"/>
      <c r="H149" s="1"/>
      <c r="I149" s="1"/>
      <c r="J149" s="1"/>
      <c r="K149" s="1"/>
      <c r="L149" s="1"/>
      <c r="M149" s="1" t="s">
        <v>1</v>
      </c>
      <c r="N149" s="1"/>
      <c r="O149" s="1"/>
      <c r="P149" s="1"/>
    </row>
    <row r="150" spans="1:16" ht="12.75" customHeight="1">
      <c r="A150" s="37" t="s">
        <v>215</v>
      </c>
      <c r="B150" s="38" t="s">
        <v>216</v>
      </c>
      <c r="C150" s="65">
        <v>40.5</v>
      </c>
      <c r="D150" s="66" t="s">
        <v>32</v>
      </c>
      <c r="E150" s="67">
        <v>0</v>
      </c>
      <c r="F150" s="64">
        <f t="shared" si="0"/>
        <v>0</v>
      </c>
      <c r="G150" s="39">
        <v>0.2</v>
      </c>
      <c r="H150" s="40">
        <f t="shared" si="1"/>
        <v>0</v>
      </c>
      <c r="I150" s="1"/>
      <c r="J150" s="1"/>
      <c r="K150" s="1"/>
      <c r="L150" s="1"/>
      <c r="M150" s="1" t="s">
        <v>1</v>
      </c>
      <c r="N150" s="1"/>
      <c r="O150" s="1"/>
      <c r="P150" s="1"/>
    </row>
    <row r="151" spans="1:16" ht="14.25" customHeight="1">
      <c r="A151" s="36" t="s">
        <v>217</v>
      </c>
      <c r="B151" s="36" t="s">
        <v>218</v>
      </c>
      <c r="C151" s="63"/>
      <c r="D151" s="63"/>
      <c r="E151" s="63"/>
      <c r="F151" s="64">
        <v>0</v>
      </c>
      <c r="G151" s="1"/>
      <c r="H151" s="1"/>
      <c r="I151" s="1"/>
      <c r="J151" s="1"/>
      <c r="K151" s="1"/>
      <c r="L151" s="1"/>
      <c r="M151" s="1" t="s">
        <v>1</v>
      </c>
      <c r="N151" s="1"/>
      <c r="O151" s="1"/>
      <c r="P151" s="1"/>
    </row>
    <row r="152" spans="1:16" ht="21.75" customHeight="1">
      <c r="A152" s="37" t="s">
        <v>219</v>
      </c>
      <c r="B152" s="38" t="s">
        <v>220</v>
      </c>
      <c r="C152" s="65">
        <v>40.5</v>
      </c>
      <c r="D152" s="66" t="s">
        <v>32</v>
      </c>
      <c r="E152" s="67">
        <v>0</v>
      </c>
      <c r="F152" s="64">
        <f t="shared" si="0"/>
        <v>0</v>
      </c>
      <c r="G152" s="39">
        <v>0.2</v>
      </c>
      <c r="H152" s="40">
        <f t="shared" si="1"/>
        <v>0</v>
      </c>
      <c r="I152" s="1"/>
      <c r="J152" s="1"/>
      <c r="K152" s="1"/>
      <c r="L152" s="1"/>
      <c r="M152" s="1" t="s">
        <v>1</v>
      </c>
      <c r="N152" s="1"/>
      <c r="O152" s="1"/>
      <c r="P152" s="1"/>
    </row>
    <row r="153" spans="1:16" ht="14.25" customHeight="1">
      <c r="A153" s="36" t="s">
        <v>221</v>
      </c>
      <c r="B153" s="36" t="s">
        <v>205</v>
      </c>
      <c r="C153" s="63"/>
      <c r="D153" s="63"/>
      <c r="E153" s="63"/>
      <c r="F153" s="64">
        <v>0</v>
      </c>
      <c r="G153" s="1"/>
      <c r="H153" s="1"/>
      <c r="I153" s="1"/>
      <c r="J153" s="1"/>
      <c r="K153" s="1"/>
      <c r="L153" s="1"/>
      <c r="M153" s="1" t="s">
        <v>1</v>
      </c>
      <c r="N153" s="1"/>
      <c r="O153" s="1"/>
      <c r="P153" s="1"/>
    </row>
    <row r="154" spans="1:16" ht="12.75" customHeight="1">
      <c r="A154" s="37" t="s">
        <v>222</v>
      </c>
      <c r="B154" s="38" t="s">
        <v>207</v>
      </c>
      <c r="C154" s="65">
        <v>3</v>
      </c>
      <c r="D154" s="66" t="s">
        <v>107</v>
      </c>
      <c r="E154" s="67">
        <v>0</v>
      </c>
      <c r="F154" s="64">
        <f t="shared" si="0"/>
        <v>0</v>
      </c>
      <c r="G154" s="39">
        <v>0.2</v>
      </c>
      <c r="H154" s="40">
        <f t="shared" si="1"/>
        <v>0</v>
      </c>
      <c r="I154" s="1"/>
      <c r="J154" s="1"/>
      <c r="K154" s="1"/>
      <c r="L154" s="1"/>
      <c r="M154" s="1" t="s">
        <v>1</v>
      </c>
      <c r="N154" s="1"/>
      <c r="O154" s="1"/>
      <c r="P154" s="1"/>
    </row>
    <row r="155" spans="1:16" ht="15" customHeight="1">
      <c r="A155" s="41"/>
      <c r="B155" s="42" t="s">
        <v>10</v>
      </c>
      <c r="C155" s="68"/>
      <c r="D155" s="68"/>
      <c r="E155" s="68"/>
      <c r="F155" s="69"/>
      <c r="G155" s="1"/>
      <c r="H155" s="1"/>
      <c r="I155" s="1"/>
      <c r="J155" s="1"/>
      <c r="K155" s="1"/>
      <c r="L155" s="1"/>
      <c r="M155" s="1" t="s">
        <v>1</v>
      </c>
      <c r="N155" s="1"/>
      <c r="O155" s="1"/>
      <c r="P155" s="1"/>
    </row>
    <row r="156" spans="1:16" ht="15" customHeight="1">
      <c r="A156" s="34" t="s">
        <v>223</v>
      </c>
      <c r="B156" s="35" t="s">
        <v>224</v>
      </c>
      <c r="C156" s="63"/>
      <c r="D156" s="63"/>
      <c r="E156" s="63"/>
      <c r="F156" s="64">
        <v>0</v>
      </c>
      <c r="G156" s="1"/>
      <c r="H156" s="1"/>
      <c r="I156" s="1"/>
      <c r="J156" s="1"/>
      <c r="K156" s="1"/>
      <c r="L156" s="1"/>
      <c r="M156" s="1" t="s">
        <v>1</v>
      </c>
      <c r="N156" s="1"/>
      <c r="O156" s="1"/>
      <c r="P156" s="1"/>
    </row>
    <row r="157" spans="1:16" ht="14.25" customHeight="1">
      <c r="A157" s="36" t="s">
        <v>225</v>
      </c>
      <c r="B157" s="36" t="s">
        <v>179</v>
      </c>
      <c r="C157" s="63"/>
      <c r="D157" s="63"/>
      <c r="E157" s="63"/>
      <c r="F157" s="64">
        <v>0</v>
      </c>
      <c r="G157" s="1"/>
      <c r="H157" s="1"/>
      <c r="I157" s="1"/>
      <c r="J157" s="1"/>
      <c r="K157" s="1"/>
      <c r="L157" s="1"/>
      <c r="M157" s="1" t="s">
        <v>1</v>
      </c>
      <c r="N157" s="1"/>
      <c r="O157" s="1"/>
      <c r="P157" s="1"/>
    </row>
    <row r="158" spans="1:16" ht="12.75" customHeight="1">
      <c r="A158" s="37" t="s">
        <v>226</v>
      </c>
      <c r="B158" s="38" t="s">
        <v>227</v>
      </c>
      <c r="C158" s="65">
        <v>70</v>
      </c>
      <c r="D158" s="66" t="s">
        <v>32</v>
      </c>
      <c r="E158" s="67">
        <v>0</v>
      </c>
      <c r="F158" s="64">
        <f t="shared" si="0"/>
        <v>0</v>
      </c>
      <c r="G158" s="39">
        <v>0.2</v>
      </c>
      <c r="H158" s="40">
        <f t="shared" si="1"/>
        <v>0</v>
      </c>
      <c r="I158" s="1"/>
      <c r="J158" s="1"/>
      <c r="K158" s="1"/>
      <c r="L158" s="1"/>
      <c r="M158" s="1" t="s">
        <v>1</v>
      </c>
      <c r="N158" s="1"/>
      <c r="O158" s="1"/>
      <c r="P158" s="1"/>
    </row>
    <row r="159" spans="1:16" ht="14.25" customHeight="1">
      <c r="A159" s="36" t="s">
        <v>228</v>
      </c>
      <c r="B159" s="36" t="s">
        <v>229</v>
      </c>
      <c r="C159" s="63"/>
      <c r="D159" s="63"/>
      <c r="E159" s="63"/>
      <c r="F159" s="64">
        <v>0</v>
      </c>
      <c r="G159" s="1"/>
      <c r="H159" s="1"/>
      <c r="I159" s="1"/>
      <c r="J159" s="1"/>
      <c r="K159" s="1"/>
      <c r="L159" s="1"/>
      <c r="M159" s="1" t="s">
        <v>1</v>
      </c>
      <c r="N159" s="1"/>
      <c r="O159" s="1"/>
      <c r="P159" s="1"/>
    </row>
    <row r="160" spans="1:16" ht="21.75" customHeight="1">
      <c r="A160" s="37" t="s">
        <v>230</v>
      </c>
      <c r="B160" s="38" t="s">
        <v>231</v>
      </c>
      <c r="C160" s="65">
        <v>70</v>
      </c>
      <c r="D160" s="66" t="s">
        <v>32</v>
      </c>
      <c r="E160" s="67">
        <v>0</v>
      </c>
      <c r="F160" s="64">
        <f t="shared" si="0"/>
        <v>0</v>
      </c>
      <c r="G160" s="39">
        <v>0.2</v>
      </c>
      <c r="H160" s="40">
        <f t="shared" si="1"/>
        <v>0</v>
      </c>
      <c r="I160" s="1"/>
      <c r="J160" s="1"/>
      <c r="K160" s="1"/>
      <c r="L160" s="1"/>
      <c r="M160" s="1" t="s">
        <v>1</v>
      </c>
      <c r="N160" s="1"/>
      <c r="O160" s="1"/>
      <c r="P160" s="1"/>
    </row>
    <row r="161" spans="1:16" ht="14.25" customHeight="1">
      <c r="A161" s="36" t="s">
        <v>232</v>
      </c>
      <c r="B161" s="36" t="s">
        <v>233</v>
      </c>
      <c r="C161" s="63"/>
      <c r="D161" s="63"/>
      <c r="E161" s="63"/>
      <c r="F161" s="64">
        <v>0</v>
      </c>
      <c r="G161" s="1"/>
      <c r="H161" s="1"/>
      <c r="I161" s="1"/>
      <c r="J161" s="1"/>
      <c r="K161" s="1"/>
      <c r="L161" s="1"/>
      <c r="M161" s="1" t="s">
        <v>1</v>
      </c>
      <c r="N161" s="1"/>
      <c r="O161" s="1"/>
      <c r="P161" s="1"/>
    </row>
    <row r="162" spans="1:16" ht="12.75" customHeight="1">
      <c r="A162" s="37" t="s">
        <v>234</v>
      </c>
      <c r="B162" s="38" t="s">
        <v>235</v>
      </c>
      <c r="C162" s="65">
        <v>70</v>
      </c>
      <c r="D162" s="66" t="s">
        <v>32</v>
      </c>
      <c r="E162" s="67">
        <v>0</v>
      </c>
      <c r="F162" s="64">
        <f t="shared" si="0"/>
        <v>0</v>
      </c>
      <c r="G162" s="39">
        <v>0.2</v>
      </c>
      <c r="H162" s="40">
        <f t="shared" si="1"/>
        <v>0</v>
      </c>
      <c r="I162" s="1"/>
      <c r="J162" s="1"/>
      <c r="K162" s="1"/>
      <c r="L162" s="1"/>
      <c r="M162" s="1" t="s">
        <v>1</v>
      </c>
      <c r="N162" s="1"/>
      <c r="O162" s="1"/>
      <c r="P162" s="1"/>
    </row>
    <row r="163" spans="1:16" ht="14.25" customHeight="1">
      <c r="A163" s="36" t="s">
        <v>236</v>
      </c>
      <c r="B163" s="36" t="s">
        <v>205</v>
      </c>
      <c r="C163" s="63"/>
      <c r="D163" s="63"/>
      <c r="E163" s="63"/>
      <c r="F163" s="64">
        <v>0</v>
      </c>
      <c r="G163" s="1"/>
      <c r="H163" s="1"/>
      <c r="I163" s="1"/>
      <c r="J163" s="1"/>
      <c r="K163" s="1"/>
      <c r="L163" s="1"/>
      <c r="M163" s="1" t="s">
        <v>1</v>
      </c>
      <c r="N163" s="1"/>
      <c r="O163" s="1"/>
      <c r="P163" s="1"/>
    </row>
    <row r="164" spans="1:16" ht="12.75" customHeight="1">
      <c r="A164" s="37" t="s">
        <v>237</v>
      </c>
      <c r="B164" s="38" t="s">
        <v>238</v>
      </c>
      <c r="C164" s="65">
        <v>2</v>
      </c>
      <c r="D164" s="66" t="s">
        <v>107</v>
      </c>
      <c r="E164" s="67">
        <v>0</v>
      </c>
      <c r="F164" s="64">
        <f t="shared" si="0"/>
        <v>0</v>
      </c>
      <c r="G164" s="39">
        <v>0.2</v>
      </c>
      <c r="H164" s="40">
        <f t="shared" si="1"/>
        <v>0</v>
      </c>
      <c r="I164" s="1"/>
      <c r="J164" s="1"/>
      <c r="K164" s="1"/>
      <c r="L164" s="1"/>
      <c r="M164" s="1" t="s">
        <v>1</v>
      </c>
      <c r="N164" s="1"/>
      <c r="O164" s="1"/>
      <c r="P164" s="1"/>
    </row>
    <row r="165" spans="1:16" ht="14.25" customHeight="1">
      <c r="A165" s="36" t="s">
        <v>239</v>
      </c>
      <c r="B165" s="36" t="s">
        <v>240</v>
      </c>
      <c r="C165" s="63"/>
      <c r="D165" s="63"/>
      <c r="E165" s="63"/>
      <c r="F165" s="64">
        <v>0</v>
      </c>
      <c r="G165" s="1"/>
      <c r="H165" s="1"/>
      <c r="I165" s="1"/>
      <c r="J165" s="1"/>
      <c r="K165" s="1"/>
      <c r="L165" s="1"/>
      <c r="M165" s="1" t="s">
        <v>1</v>
      </c>
      <c r="N165" s="1"/>
      <c r="O165" s="1"/>
      <c r="P165" s="1"/>
    </row>
    <row r="166" spans="1:16" ht="12.75" customHeight="1">
      <c r="A166" s="37" t="s">
        <v>241</v>
      </c>
      <c r="B166" s="38" t="s">
        <v>242</v>
      </c>
      <c r="C166" s="65">
        <v>4</v>
      </c>
      <c r="D166" s="66" t="s">
        <v>58</v>
      </c>
      <c r="E166" s="67">
        <v>0</v>
      </c>
      <c r="F166" s="64">
        <f t="shared" si="0"/>
        <v>0</v>
      </c>
      <c r="G166" s="39">
        <v>0.2</v>
      </c>
      <c r="H166" s="40">
        <f t="shared" si="1"/>
        <v>0</v>
      </c>
      <c r="I166" s="1"/>
      <c r="J166" s="1"/>
      <c r="K166" s="1"/>
      <c r="L166" s="1"/>
      <c r="M166" s="1" t="s">
        <v>1</v>
      </c>
      <c r="N166" s="1"/>
      <c r="O166" s="1"/>
      <c r="P166" s="1"/>
    </row>
    <row r="167" spans="1:16" ht="14.25" customHeight="1">
      <c r="A167" s="36" t="s">
        <v>243</v>
      </c>
      <c r="B167" s="36" t="s">
        <v>244</v>
      </c>
      <c r="C167" s="63"/>
      <c r="D167" s="63"/>
      <c r="E167" s="63"/>
      <c r="F167" s="64">
        <v>0</v>
      </c>
      <c r="G167" s="1"/>
      <c r="H167" s="1"/>
      <c r="I167" s="1"/>
      <c r="J167" s="1"/>
      <c r="K167" s="1"/>
      <c r="L167" s="1"/>
      <c r="M167" s="1" t="s">
        <v>1</v>
      </c>
      <c r="N167" s="1"/>
      <c r="O167" s="1"/>
      <c r="P167" s="1"/>
    </row>
    <row r="168" spans="1:16" ht="21.75" customHeight="1">
      <c r="A168" s="37" t="s">
        <v>245</v>
      </c>
      <c r="B168" s="38" t="s">
        <v>246</v>
      </c>
      <c r="C168" s="65">
        <v>4</v>
      </c>
      <c r="D168" s="66" t="s">
        <v>107</v>
      </c>
      <c r="E168" s="67">
        <v>0</v>
      </c>
      <c r="F168" s="64">
        <f t="shared" si="0"/>
        <v>0</v>
      </c>
      <c r="G168" s="39">
        <v>0.2</v>
      </c>
      <c r="H168" s="40">
        <f t="shared" si="1"/>
        <v>0</v>
      </c>
      <c r="I168" s="1"/>
      <c r="J168" s="1"/>
      <c r="K168" s="1"/>
      <c r="L168" s="1"/>
      <c r="M168" s="1" t="s">
        <v>1</v>
      </c>
      <c r="N168" s="1"/>
      <c r="O168" s="1"/>
      <c r="P168" s="1"/>
    </row>
    <row r="169" spans="1:16" ht="15" customHeight="1">
      <c r="A169" s="41"/>
      <c r="B169" s="42" t="s">
        <v>10</v>
      </c>
      <c r="C169" s="68"/>
      <c r="D169" s="68"/>
      <c r="E169" s="68"/>
      <c r="F169" s="69"/>
      <c r="G169" s="1"/>
      <c r="H169" s="1"/>
      <c r="I169" s="1"/>
      <c r="J169" s="1"/>
      <c r="K169" s="1"/>
      <c r="L169" s="1"/>
      <c r="M169" s="1" t="s">
        <v>1</v>
      </c>
      <c r="N169" s="1"/>
      <c r="O169" s="1"/>
      <c r="P169" s="1"/>
    </row>
    <row r="170" spans="1:16" ht="15" customHeight="1">
      <c r="A170" s="34" t="s">
        <v>247</v>
      </c>
      <c r="B170" s="35" t="s">
        <v>248</v>
      </c>
      <c r="C170" s="63"/>
      <c r="D170" s="63"/>
      <c r="E170" s="63"/>
      <c r="F170" s="64">
        <v>0</v>
      </c>
      <c r="G170" s="1"/>
      <c r="H170" s="1"/>
      <c r="I170" s="1"/>
      <c r="J170" s="1"/>
      <c r="K170" s="1"/>
      <c r="L170" s="1"/>
      <c r="M170" s="1" t="s">
        <v>1</v>
      </c>
      <c r="N170" s="1"/>
      <c r="O170" s="1"/>
      <c r="P170" s="1"/>
    </row>
    <row r="171" spans="1:16" ht="14.25" customHeight="1">
      <c r="A171" s="36" t="s">
        <v>249</v>
      </c>
      <c r="B171" s="36" t="s">
        <v>250</v>
      </c>
      <c r="C171" s="63"/>
      <c r="D171" s="63"/>
      <c r="E171" s="63"/>
      <c r="F171" s="64">
        <v>0</v>
      </c>
      <c r="G171" s="1"/>
      <c r="H171" s="1"/>
      <c r="I171" s="1"/>
      <c r="J171" s="1"/>
      <c r="K171" s="1"/>
      <c r="L171" s="1"/>
      <c r="M171" s="1" t="s">
        <v>1</v>
      </c>
      <c r="N171" s="1"/>
      <c r="O171" s="1"/>
      <c r="P171" s="1"/>
    </row>
    <row r="172" spans="1:16" ht="21.75" customHeight="1">
      <c r="A172" s="37" t="s">
        <v>251</v>
      </c>
      <c r="B172" s="38" t="s">
        <v>252</v>
      </c>
      <c r="C172" s="65">
        <v>4</v>
      </c>
      <c r="D172" s="66" t="s">
        <v>27</v>
      </c>
      <c r="E172" s="67">
        <v>0</v>
      </c>
      <c r="F172" s="64">
        <f t="shared" si="0"/>
        <v>0</v>
      </c>
      <c r="G172" s="39">
        <v>0.2</v>
      </c>
      <c r="H172" s="40">
        <f t="shared" si="1"/>
        <v>0</v>
      </c>
      <c r="I172" s="1"/>
      <c r="J172" s="1"/>
      <c r="K172" s="1"/>
      <c r="L172" s="1"/>
      <c r="M172" s="1" t="s">
        <v>1</v>
      </c>
      <c r="N172" s="1"/>
      <c r="O172" s="1"/>
      <c r="P172" s="1"/>
    </row>
    <row r="173" spans="1:16" ht="15" customHeight="1">
      <c r="A173" s="41"/>
      <c r="B173" s="42" t="s">
        <v>10</v>
      </c>
      <c r="C173" s="68"/>
      <c r="D173" s="68"/>
      <c r="E173" s="68"/>
      <c r="F173" s="69"/>
      <c r="G173" s="1"/>
      <c r="H173" s="1"/>
      <c r="I173" s="1"/>
      <c r="J173" s="1"/>
      <c r="K173" s="1"/>
      <c r="L173" s="1"/>
      <c r="M173" s="1" t="s">
        <v>1</v>
      </c>
      <c r="N173" s="1"/>
      <c r="O173" s="1"/>
      <c r="P173" s="1"/>
    </row>
    <row r="174" spans="1:16" ht="15" customHeight="1">
      <c r="A174" s="34" t="s">
        <v>253</v>
      </c>
      <c r="B174" s="35" t="s">
        <v>254</v>
      </c>
      <c r="C174" s="63"/>
      <c r="D174" s="63"/>
      <c r="E174" s="63"/>
      <c r="F174" s="64">
        <v>0</v>
      </c>
      <c r="G174" s="1"/>
      <c r="H174" s="1"/>
      <c r="I174" s="1"/>
      <c r="J174" s="1"/>
      <c r="K174" s="1"/>
      <c r="L174" s="1"/>
      <c r="M174" s="1" t="s">
        <v>1</v>
      </c>
      <c r="N174" s="1"/>
      <c r="O174" s="1"/>
      <c r="P174" s="1"/>
    </row>
    <row r="175" spans="1:16" ht="14.25" customHeight="1">
      <c r="A175" s="36" t="s">
        <v>255</v>
      </c>
      <c r="B175" s="36" t="s">
        <v>256</v>
      </c>
      <c r="C175" s="63"/>
      <c r="D175" s="63"/>
      <c r="E175" s="63"/>
      <c r="F175" s="64">
        <v>0</v>
      </c>
      <c r="G175" s="1"/>
      <c r="H175" s="1"/>
      <c r="I175" s="1"/>
      <c r="J175" s="1"/>
      <c r="K175" s="1"/>
      <c r="L175" s="1"/>
      <c r="M175" s="1" t="s">
        <v>1</v>
      </c>
      <c r="N175" s="1"/>
      <c r="O175" s="1"/>
      <c r="P175" s="1"/>
    </row>
    <row r="176" spans="1:16" ht="21.75" customHeight="1">
      <c r="A176" s="37" t="s">
        <v>257</v>
      </c>
      <c r="B176" s="38" t="s">
        <v>258</v>
      </c>
      <c r="C176" s="65">
        <v>398</v>
      </c>
      <c r="D176" s="66" t="s">
        <v>37</v>
      </c>
      <c r="E176" s="67">
        <v>0</v>
      </c>
      <c r="F176" s="64">
        <f t="shared" si="0"/>
        <v>0</v>
      </c>
      <c r="G176" s="39">
        <v>0.2</v>
      </c>
      <c r="H176" s="40">
        <f t="shared" si="1"/>
        <v>0</v>
      </c>
      <c r="I176" s="1"/>
      <c r="J176" s="1"/>
      <c r="K176" s="1"/>
      <c r="L176" s="1"/>
      <c r="M176" s="1" t="s">
        <v>1</v>
      </c>
      <c r="N176" s="1"/>
      <c r="O176" s="1"/>
      <c r="P176" s="1"/>
    </row>
    <row r="177" spans="1:16" ht="14.25" customHeight="1">
      <c r="A177" s="36" t="s">
        <v>259</v>
      </c>
      <c r="B177" s="36" t="s">
        <v>260</v>
      </c>
      <c r="C177" s="63"/>
      <c r="D177" s="63"/>
      <c r="E177" s="63"/>
      <c r="F177" s="64">
        <v>0</v>
      </c>
      <c r="G177" s="1"/>
      <c r="H177" s="1"/>
      <c r="I177" s="1"/>
      <c r="J177" s="1"/>
      <c r="K177" s="1"/>
      <c r="L177" s="1"/>
      <c r="M177" s="1" t="s">
        <v>1</v>
      </c>
      <c r="N177" s="1"/>
      <c r="O177" s="1"/>
      <c r="P177" s="1"/>
    </row>
    <row r="178" spans="1:16" ht="12.75" customHeight="1">
      <c r="A178" s="37" t="s">
        <v>261</v>
      </c>
      <c r="B178" s="38" t="s">
        <v>262</v>
      </c>
      <c r="C178" s="65">
        <v>398</v>
      </c>
      <c r="D178" s="66" t="s">
        <v>37</v>
      </c>
      <c r="E178" s="67">
        <v>0</v>
      </c>
      <c r="F178" s="64">
        <f t="shared" si="0"/>
        <v>0</v>
      </c>
      <c r="G178" s="39">
        <v>0.2</v>
      </c>
      <c r="H178" s="40">
        <f t="shared" si="1"/>
        <v>0</v>
      </c>
      <c r="I178" s="1"/>
      <c r="J178" s="1"/>
      <c r="K178" s="1"/>
      <c r="L178" s="1"/>
      <c r="M178" s="1" t="s">
        <v>1</v>
      </c>
      <c r="N178" s="1"/>
      <c r="O178" s="1"/>
      <c r="P178" s="1"/>
    </row>
    <row r="179" spans="1:16" ht="14.25" customHeight="1">
      <c r="A179" s="36" t="s">
        <v>263</v>
      </c>
      <c r="B179" s="36" t="s">
        <v>264</v>
      </c>
      <c r="C179" s="63"/>
      <c r="D179" s="63"/>
      <c r="E179" s="63"/>
      <c r="F179" s="64">
        <v>0</v>
      </c>
      <c r="G179" s="1"/>
      <c r="H179" s="1"/>
      <c r="I179" s="1"/>
      <c r="J179" s="1"/>
      <c r="K179" s="1"/>
      <c r="L179" s="1"/>
      <c r="M179" s="1" t="s">
        <v>1</v>
      </c>
      <c r="N179" s="1"/>
      <c r="O179" s="1"/>
      <c r="P179" s="1"/>
    </row>
    <row r="180" spans="1:16" ht="21.75" customHeight="1">
      <c r="A180" s="37" t="s">
        <v>265</v>
      </c>
      <c r="B180" s="38" t="s">
        <v>266</v>
      </c>
      <c r="C180" s="65">
        <v>89</v>
      </c>
      <c r="D180" s="66" t="s">
        <v>37</v>
      </c>
      <c r="E180" s="67">
        <v>0</v>
      </c>
      <c r="F180" s="64">
        <f t="shared" si="0"/>
        <v>0</v>
      </c>
      <c r="G180" s="39">
        <v>0.2</v>
      </c>
      <c r="H180" s="40">
        <f t="shared" si="1"/>
        <v>0</v>
      </c>
      <c r="I180" s="1"/>
      <c r="J180" s="1"/>
      <c r="K180" s="1"/>
      <c r="L180" s="1"/>
      <c r="M180" s="1" t="s">
        <v>1</v>
      </c>
      <c r="N180" s="1"/>
      <c r="O180" s="1"/>
      <c r="P180" s="1"/>
    </row>
    <row r="181" spans="1:16" ht="14.25" customHeight="1">
      <c r="A181" s="36" t="s">
        <v>267</v>
      </c>
      <c r="B181" s="36" t="s">
        <v>268</v>
      </c>
      <c r="C181" s="63"/>
      <c r="D181" s="63"/>
      <c r="E181" s="63"/>
      <c r="F181" s="64">
        <v>0</v>
      </c>
      <c r="G181" s="1"/>
      <c r="H181" s="1"/>
      <c r="I181" s="1"/>
      <c r="J181" s="1"/>
      <c r="K181" s="1"/>
      <c r="L181" s="1"/>
      <c r="M181" s="1" t="s">
        <v>1</v>
      </c>
      <c r="N181" s="1"/>
      <c r="O181" s="1"/>
      <c r="P181" s="1"/>
    </row>
    <row r="182" spans="1:16" ht="12.75" customHeight="1">
      <c r="A182" s="37" t="s">
        <v>269</v>
      </c>
      <c r="B182" s="38" t="s">
        <v>270</v>
      </c>
      <c r="C182" s="65">
        <v>116.3</v>
      </c>
      <c r="D182" s="66" t="s">
        <v>32</v>
      </c>
      <c r="E182" s="67">
        <v>0</v>
      </c>
      <c r="F182" s="64">
        <f t="shared" si="0"/>
        <v>0</v>
      </c>
      <c r="G182" s="39">
        <v>0.2</v>
      </c>
      <c r="H182" s="40">
        <f t="shared" si="1"/>
        <v>0</v>
      </c>
      <c r="I182" s="1"/>
      <c r="J182" s="1"/>
      <c r="K182" s="1"/>
      <c r="L182" s="1"/>
      <c r="M182" s="1" t="s">
        <v>1</v>
      </c>
      <c r="N182" s="1"/>
      <c r="O182" s="1"/>
      <c r="P182" s="1"/>
    </row>
    <row r="183" spans="1:16" ht="14.25" customHeight="1">
      <c r="A183" s="36" t="s">
        <v>271</v>
      </c>
      <c r="B183" s="36" t="s">
        <v>272</v>
      </c>
      <c r="C183" s="63"/>
      <c r="D183" s="63"/>
      <c r="E183" s="63"/>
      <c r="F183" s="64">
        <v>0</v>
      </c>
      <c r="G183" s="1"/>
      <c r="H183" s="1"/>
      <c r="I183" s="1"/>
      <c r="J183" s="1"/>
      <c r="K183" s="1"/>
      <c r="L183" s="1"/>
      <c r="M183" s="1" t="s">
        <v>1</v>
      </c>
      <c r="N183" s="1"/>
      <c r="O183" s="1"/>
      <c r="P183" s="1"/>
    </row>
    <row r="184" spans="1:16" ht="12.75" customHeight="1">
      <c r="A184" s="37" t="s">
        <v>273</v>
      </c>
      <c r="B184" s="38" t="s">
        <v>274</v>
      </c>
      <c r="C184" s="65">
        <v>3</v>
      </c>
      <c r="D184" s="66" t="s">
        <v>107</v>
      </c>
      <c r="E184" s="67">
        <v>0</v>
      </c>
      <c r="F184" s="64">
        <f t="shared" si="0"/>
        <v>0</v>
      </c>
      <c r="G184" s="39">
        <v>0.2</v>
      </c>
      <c r="H184" s="40">
        <f t="shared" si="1"/>
        <v>0</v>
      </c>
      <c r="I184" s="1"/>
      <c r="J184" s="1"/>
      <c r="K184" s="1"/>
      <c r="L184" s="1"/>
      <c r="M184" s="1" t="s">
        <v>1</v>
      </c>
      <c r="N184" s="1"/>
      <c r="O184" s="1"/>
      <c r="P184" s="1"/>
    </row>
    <row r="185" spans="1:16" ht="12.75" customHeight="1">
      <c r="A185" s="37" t="s">
        <v>275</v>
      </c>
      <c r="B185" s="38" t="s">
        <v>276</v>
      </c>
      <c r="C185" s="65">
        <v>3</v>
      </c>
      <c r="D185" s="66" t="s">
        <v>107</v>
      </c>
      <c r="E185" s="67">
        <v>0</v>
      </c>
      <c r="F185" s="64">
        <f t="shared" si="0"/>
        <v>0</v>
      </c>
      <c r="G185" s="39">
        <v>0.2</v>
      </c>
      <c r="H185" s="40">
        <f t="shared" si="1"/>
        <v>0</v>
      </c>
      <c r="I185" s="1"/>
      <c r="J185" s="1"/>
      <c r="K185" s="1"/>
      <c r="L185" s="1"/>
      <c r="M185" s="1" t="s">
        <v>1</v>
      </c>
      <c r="N185" s="1"/>
      <c r="O185" s="1"/>
      <c r="P185" s="1"/>
    </row>
    <row r="186" spans="1:16" ht="12.75" customHeight="1">
      <c r="A186" s="37" t="s">
        <v>277</v>
      </c>
      <c r="B186" s="38" t="s">
        <v>278</v>
      </c>
      <c r="C186" s="65">
        <v>3</v>
      </c>
      <c r="D186" s="66" t="s">
        <v>107</v>
      </c>
      <c r="E186" s="67">
        <v>0</v>
      </c>
      <c r="F186" s="64">
        <f t="shared" si="0"/>
        <v>0</v>
      </c>
      <c r="G186" s="39">
        <v>0.2</v>
      </c>
      <c r="H186" s="40">
        <f t="shared" si="1"/>
        <v>0</v>
      </c>
      <c r="I186" s="1"/>
      <c r="J186" s="1"/>
      <c r="K186" s="1"/>
      <c r="L186" s="1"/>
      <c r="M186" s="1" t="s">
        <v>1</v>
      </c>
      <c r="N186" s="1"/>
      <c r="O186" s="1"/>
      <c r="P186" s="1"/>
    </row>
    <row r="187" spans="1:16" ht="15" customHeight="1">
      <c r="A187" s="41"/>
      <c r="B187" s="42" t="s">
        <v>10</v>
      </c>
      <c r="C187" s="68"/>
      <c r="D187" s="68"/>
      <c r="E187" s="68"/>
      <c r="F187" s="69"/>
      <c r="G187" s="1"/>
      <c r="H187" s="1"/>
      <c r="I187" s="1"/>
      <c r="J187" s="1"/>
      <c r="K187" s="1"/>
      <c r="L187" s="1"/>
      <c r="M187" s="1" t="s">
        <v>1</v>
      </c>
      <c r="N187" s="1"/>
      <c r="O187" s="1"/>
      <c r="P187" s="1"/>
    </row>
    <row r="188" spans="1:16" ht="15" customHeight="1">
      <c r="A188" s="34" t="s">
        <v>279</v>
      </c>
      <c r="B188" s="35" t="s">
        <v>280</v>
      </c>
      <c r="C188" s="63"/>
      <c r="D188" s="63"/>
      <c r="E188" s="63"/>
      <c r="F188" s="64">
        <v>0</v>
      </c>
      <c r="G188" s="1"/>
      <c r="H188" s="1"/>
      <c r="I188" s="1"/>
      <c r="J188" s="1"/>
      <c r="K188" s="1"/>
      <c r="L188" s="1"/>
      <c r="M188" s="1" t="s">
        <v>1</v>
      </c>
      <c r="N188" s="1"/>
      <c r="O188" s="1"/>
      <c r="P188" s="1"/>
    </row>
    <row r="189" spans="1:16" ht="14.25" customHeight="1">
      <c r="A189" s="36" t="s">
        <v>281</v>
      </c>
      <c r="B189" s="36" t="s">
        <v>282</v>
      </c>
      <c r="C189" s="63"/>
      <c r="D189" s="63"/>
      <c r="E189" s="63"/>
      <c r="F189" s="64">
        <v>0</v>
      </c>
      <c r="G189" s="1"/>
      <c r="H189" s="1"/>
      <c r="I189" s="1"/>
      <c r="J189" s="1"/>
      <c r="K189" s="1"/>
      <c r="L189" s="1"/>
      <c r="M189" s="1" t="s">
        <v>1</v>
      </c>
      <c r="N189" s="1"/>
      <c r="O189" s="1"/>
      <c r="P189" s="1"/>
    </row>
    <row r="190" spans="1:16" ht="12.75" customHeight="1">
      <c r="A190" s="37" t="s">
        <v>283</v>
      </c>
      <c r="B190" s="38" t="s">
        <v>284</v>
      </c>
      <c r="C190" s="65">
        <v>1</v>
      </c>
      <c r="D190" s="66" t="s">
        <v>27</v>
      </c>
      <c r="E190" s="67">
        <v>0</v>
      </c>
      <c r="F190" s="64">
        <f t="shared" si="0"/>
        <v>0</v>
      </c>
      <c r="G190" s="39">
        <v>0.2</v>
      </c>
      <c r="H190" s="40">
        <f t="shared" si="1"/>
        <v>0</v>
      </c>
      <c r="I190" s="1"/>
      <c r="J190" s="1"/>
      <c r="K190" s="1"/>
      <c r="L190" s="1"/>
      <c r="M190" s="1" t="s">
        <v>1</v>
      </c>
      <c r="N190" s="1"/>
      <c r="O190" s="1"/>
      <c r="P190" s="1"/>
    </row>
    <row r="191" spans="1:16" ht="15" customHeight="1">
      <c r="A191" s="41"/>
      <c r="B191" s="42" t="s">
        <v>10</v>
      </c>
      <c r="C191" s="68"/>
      <c r="D191" s="68"/>
      <c r="E191" s="68"/>
      <c r="F191" s="69"/>
      <c r="G191" s="1"/>
      <c r="H191" s="1"/>
      <c r="I191" s="1"/>
      <c r="J191" s="1"/>
      <c r="K191" s="1"/>
      <c r="L191" s="1"/>
      <c r="M191" s="1" t="s">
        <v>1</v>
      </c>
      <c r="N191" s="1"/>
      <c r="O191" s="1"/>
      <c r="P191" s="1"/>
    </row>
    <row r="192" spans="1:16" ht="17.25" customHeight="1">
      <c r="A192" s="41"/>
      <c r="B192" s="43" t="s">
        <v>285</v>
      </c>
      <c r="C192" s="68"/>
      <c r="D192" s="68"/>
      <c r="E192" s="68"/>
      <c r="F192" s="70">
        <f>F45</f>
        <v>0</v>
      </c>
      <c r="G192" s="1"/>
      <c r="H192" s="1"/>
      <c r="I192" s="1"/>
      <c r="J192" s="1"/>
      <c r="K192" s="1"/>
      <c r="L192" s="1"/>
      <c r="M192" s="1" t="s">
        <v>1</v>
      </c>
      <c r="N192" s="1"/>
      <c r="O192" s="1"/>
      <c r="P192" s="1"/>
    </row>
    <row r="193" spans="1:16" ht="15" customHeight="1">
      <c r="A193" s="1"/>
      <c r="B193" s="1"/>
      <c r="C193" s="71"/>
      <c r="D193" s="71"/>
      <c r="E193" s="71"/>
      <c r="F193" s="71"/>
      <c r="G193" s="1"/>
      <c r="H193" s="1"/>
      <c r="I193" s="1"/>
      <c r="J193" s="1"/>
      <c r="K193" s="1"/>
      <c r="L193" s="1"/>
      <c r="M193" s="1" t="s">
        <v>1</v>
      </c>
      <c r="N193" s="1"/>
      <c r="O193" s="1"/>
      <c r="P193" s="1"/>
    </row>
    <row r="194" spans="1:16" ht="18.75" customHeight="1">
      <c r="A194" s="1"/>
      <c r="B194" s="44" t="s">
        <v>286</v>
      </c>
      <c r="C194" s="71"/>
      <c r="D194" s="71"/>
      <c r="E194" s="71"/>
      <c r="F194" s="71"/>
      <c r="G194" s="1"/>
      <c r="H194" s="1"/>
      <c r="I194" s="1"/>
      <c r="J194" s="1"/>
      <c r="K194" s="1"/>
      <c r="L194" s="1"/>
      <c r="M194" s="1" t="s">
        <v>1</v>
      </c>
      <c r="N194" s="1"/>
      <c r="O194" s="1"/>
      <c r="P194" s="1"/>
    </row>
    <row r="195" spans="1:16" ht="13.5" customHeight="1">
      <c r="A195" s="41"/>
      <c r="B195" s="45" t="s">
        <v>287</v>
      </c>
      <c r="C195" s="72"/>
      <c r="D195" s="72"/>
      <c r="E195" s="72"/>
      <c r="F195" s="73">
        <f>F44</f>
        <v>0</v>
      </c>
      <c r="G195" s="1"/>
      <c r="H195" s="1"/>
      <c r="I195" s="1"/>
      <c r="J195" s="1"/>
      <c r="K195" s="1"/>
      <c r="L195" s="1"/>
      <c r="M195" s="1" t="s">
        <v>1</v>
      </c>
      <c r="N195" s="1"/>
      <c r="O195" s="1"/>
      <c r="P195" s="1"/>
    </row>
    <row r="196" spans="1:16" ht="14.25" customHeight="1">
      <c r="A196" s="46"/>
      <c r="B196" s="47" t="s">
        <v>288</v>
      </c>
      <c r="C196" s="74"/>
      <c r="D196" s="74"/>
      <c r="E196" s="74"/>
      <c r="F196" s="75">
        <f>ROUND(H44+I44+J44+K44+L44,2)</f>
        <v>0</v>
      </c>
      <c r="G196" s="1"/>
      <c r="H196" s="1"/>
      <c r="I196" s="1"/>
      <c r="J196" s="1"/>
      <c r="K196" s="1"/>
      <c r="L196" s="1"/>
      <c r="M196" s="1" t="s">
        <v>1</v>
      </c>
      <c r="N196" s="1"/>
      <c r="O196" s="1"/>
      <c r="P196" s="1"/>
    </row>
    <row r="197" spans="1:16" ht="14.25" customHeight="1">
      <c r="A197" s="46"/>
      <c r="B197" s="47" t="s">
        <v>289</v>
      </c>
      <c r="C197" s="74"/>
      <c r="D197" s="74"/>
      <c r="E197" s="74"/>
      <c r="F197" s="76">
        <f>F195+F196</f>
        <v>0</v>
      </c>
      <c r="G197" s="1"/>
      <c r="H197" s="1"/>
      <c r="I197" s="1"/>
      <c r="J197" s="1"/>
      <c r="K197" s="1"/>
      <c r="L197" s="1"/>
      <c r="M197" s="1" t="s">
        <v>1</v>
      </c>
      <c r="N197" s="1"/>
      <c r="O197" s="1"/>
      <c r="P197" s="1"/>
    </row>
    <row r="198" spans="1:16" ht="15" customHeight="1">
      <c r="A198" s="1"/>
      <c r="B198" s="1"/>
      <c r="C198" s="71"/>
      <c r="D198" s="71"/>
      <c r="E198" s="71"/>
      <c r="F198" s="71"/>
      <c r="G198" s="1"/>
      <c r="H198" s="1"/>
      <c r="I198" s="1"/>
      <c r="J198" s="1"/>
      <c r="K198" s="1"/>
      <c r="L198" s="1"/>
      <c r="M198" s="1" t="s">
        <v>1</v>
      </c>
      <c r="N198" s="1"/>
      <c r="O198" s="1"/>
      <c r="P198" s="1"/>
    </row>
    <row r="199" spans="1:16" ht="15" customHeight="1">
      <c r="A199" s="1"/>
      <c r="B199" s="1"/>
      <c r="C199" s="71"/>
      <c r="D199" s="71"/>
      <c r="E199" s="71"/>
      <c r="F199" s="71"/>
      <c r="G199" s="1"/>
      <c r="H199" s="1"/>
      <c r="I199" s="1"/>
      <c r="J199" s="1"/>
      <c r="K199" s="1"/>
      <c r="L199" s="1"/>
      <c r="M199" s="1" t="s">
        <v>1</v>
      </c>
      <c r="N199" s="1"/>
      <c r="O199" s="1"/>
      <c r="P199" s="1"/>
    </row>
    <row r="200" spans="1:16" ht="15" customHeight="1">
      <c r="A200" s="1"/>
      <c r="B200" s="1"/>
      <c r="C200" s="71"/>
      <c r="D200" s="71"/>
      <c r="E200" s="71"/>
      <c r="F200" s="71"/>
      <c r="G200" s="1"/>
      <c r="H200" s="1"/>
      <c r="I200" s="1"/>
      <c r="J200" s="1"/>
      <c r="K200" s="1"/>
      <c r="L200" s="1"/>
      <c r="M200" s="1" t="s">
        <v>1</v>
      </c>
      <c r="N200" s="1"/>
      <c r="O200" s="1"/>
      <c r="P200" s="1"/>
    </row>
    <row r="201" spans="1:16" ht="15" customHeight="1">
      <c r="A201" s="1"/>
      <c r="B201" s="1"/>
      <c r="C201" s="71"/>
      <c r="D201" s="71"/>
      <c r="E201" s="71"/>
      <c r="F201" s="71"/>
      <c r="G201" s="1"/>
      <c r="H201" s="1"/>
      <c r="I201" s="1"/>
      <c r="J201" s="1"/>
      <c r="K201" s="1"/>
      <c r="L201" s="1"/>
      <c r="M201" s="1" t="s">
        <v>1</v>
      </c>
      <c r="N201" s="1"/>
      <c r="O201" s="1"/>
      <c r="P201" s="1"/>
    </row>
    <row r="202" spans="1:16" ht="1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 t="s">
        <v>1</v>
      </c>
      <c r="N202" s="1"/>
      <c r="O202" s="1"/>
      <c r="P202" s="1"/>
    </row>
    <row r="203" spans="1:16" ht="1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 t="s">
        <v>1</v>
      </c>
      <c r="N203" s="1"/>
      <c r="O203" s="1"/>
      <c r="P203" s="1"/>
    </row>
    <row r="204" spans="1:16" ht="1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 t="s">
        <v>1</v>
      </c>
      <c r="N204" s="1"/>
      <c r="O204" s="1"/>
      <c r="P204" s="1"/>
    </row>
    <row r="205" spans="1:16" ht="14.25" customHeight="1">
      <c r="A205" s="1" t="s">
        <v>1</v>
      </c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 t="s">
        <v>1</v>
      </c>
      <c r="N205" s="1"/>
      <c r="O205" s="1"/>
      <c r="P205" s="1"/>
    </row>
  </sheetData>
  <mergeCells count="6">
    <mergeCell ref="B14:E14"/>
    <mergeCell ref="B33:E33"/>
    <mergeCell ref="A12:F12"/>
    <mergeCell ref="A1:F1"/>
    <mergeCell ref="A15:F15"/>
    <mergeCell ref="A9:F9"/>
  </mergeCells>
  <pageMargins left="0.25" right="0.25" top="0.25" bottom="0.56999999999999995" header="0" footer="0"/>
  <pageSetup fitToWidth="0" fitToHeight="0" pageOrder="overThenDown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675</vt:i4>
      </vt:variant>
    </vt:vector>
  </HeadingPairs>
  <TitlesOfParts>
    <vt:vector size="676" baseType="lpstr">
      <vt:lpstr>Feuille 1</vt:lpstr>
      <vt:lpstr>CODE_044A5B936E9047069F562B7F882DD791</vt:lpstr>
      <vt:lpstr>CODE_0BDBBBA78A754612988CDE220280545F</vt:lpstr>
      <vt:lpstr>CODE_0C358DB096C2440CAB4C0AA3EAF08991</vt:lpstr>
      <vt:lpstr>CODE_0F3C4B88729045318B8595E1ECAFCC2C</vt:lpstr>
      <vt:lpstr>CODE_0F78116840B441B7A694C81EB8B80E79</vt:lpstr>
      <vt:lpstr>CODE_102DB428E7BB4D5C990BDC85ABC2B014</vt:lpstr>
      <vt:lpstr>CODE_1254F45F80C74704B78925211A664FBD</vt:lpstr>
      <vt:lpstr>CODE_13EF1946B0BD43B49A5F38C75BA5756F</vt:lpstr>
      <vt:lpstr>CODE_1664B98A4DAE4AEC868940925A86CC04</vt:lpstr>
      <vt:lpstr>CODE_17F8E55C57504B95969C55E5AF0FA9F2</vt:lpstr>
      <vt:lpstr>CODE_18F6B72061884566B6A81BF2EE4D3793</vt:lpstr>
      <vt:lpstr>CODE_192A06D67D5C4103A5734A3F0437CA7B</vt:lpstr>
      <vt:lpstr>CODE_19E40F493C8E4573AD4DFBFD23C0130F</vt:lpstr>
      <vt:lpstr>CODE_1B4321BE075D40089396092807C631B6</vt:lpstr>
      <vt:lpstr>CODE_1C4E53BACE1F4889885C3F8A012D59A7</vt:lpstr>
      <vt:lpstr>CODE_1D542950E0894F5AB145240036C70E4B</vt:lpstr>
      <vt:lpstr>CODE_1DE6BAEA48204A63ADEF568A7F36F704</vt:lpstr>
      <vt:lpstr>CODE_1FDCDB9E4FF244EFA9E41D2DC7680CCF</vt:lpstr>
      <vt:lpstr>CODE_2206FFACB1CC4F6D9938AC71E5815F59</vt:lpstr>
      <vt:lpstr>CODE_220F090F2980459190CEC92409AA426A</vt:lpstr>
      <vt:lpstr>CODE_2426E785F4044E3B9870A5FB4DAEDBC5</vt:lpstr>
      <vt:lpstr>CODE_258A4F33099D434D8CAE4B0A5DE90525</vt:lpstr>
      <vt:lpstr>CODE_25D7C8E5F83340C9BFE3A775C6AC8666</vt:lpstr>
      <vt:lpstr>CODE_271F7394976C4C4397298FAE0EE8C7A9</vt:lpstr>
      <vt:lpstr>CODE_27D20066B839433F9556E74FECAB6FF7</vt:lpstr>
      <vt:lpstr>CODE_29625C3501144BF989E661AAE5C3FF78</vt:lpstr>
      <vt:lpstr>CODE_2A42C9656E384373851CCB2177FBF264</vt:lpstr>
      <vt:lpstr>CODE_2B6024D8DD18410C9D0AF2300A50F833</vt:lpstr>
      <vt:lpstr>CODE_2BB55666F734456D8B070874CCE37499</vt:lpstr>
      <vt:lpstr>CODE_2C3A2BE1DA3C434C8F6D698F1D67BC47</vt:lpstr>
      <vt:lpstr>CODE_2E045AC1CA87469EBBC79F89318F05D1</vt:lpstr>
      <vt:lpstr>CODE_2E46F885E1DC4A80AF5561CD1EED8567</vt:lpstr>
      <vt:lpstr>CODE_2EF378BF063643788210970F5C9CC2E0</vt:lpstr>
      <vt:lpstr>CODE_35A05B3BDB484238B9BD97606910711E</vt:lpstr>
      <vt:lpstr>CODE_3816412EAD734C289659005DE1DF5C56</vt:lpstr>
      <vt:lpstr>CODE_38C555D930EB4BADADD50FA8BFF30688</vt:lpstr>
      <vt:lpstr>CODE_398C373F8305494AA6CEE786EF4CFFF3</vt:lpstr>
      <vt:lpstr>CODE_3BDC8ECD94F9470285D322C90F019B84</vt:lpstr>
      <vt:lpstr>CODE_44F4637FC2DD45A2B1A85894F2C27A07</vt:lpstr>
      <vt:lpstr>CODE_454EE535B848493DA107AF1C562F56CD</vt:lpstr>
      <vt:lpstr>CODE_46E1937B36EA4A439EC86BA8E4FBC0AE</vt:lpstr>
      <vt:lpstr>CODE_499F32BDB0634EF492D5E0FB8870BBA2</vt:lpstr>
      <vt:lpstr>CODE_4A0FE8A1EFC247159C8EFFE3C504C145</vt:lpstr>
      <vt:lpstr>CODE_4EEAFE4D8E684BD39D8862278FDBAC0A</vt:lpstr>
      <vt:lpstr>CODE_4F0A945AA987471DA29ADCCDEABFB74F</vt:lpstr>
      <vt:lpstr>CODE_523610D770FB48A9A41B148FF4885B93</vt:lpstr>
      <vt:lpstr>CODE_54466743B8954A61901DB34EB887032E</vt:lpstr>
      <vt:lpstr>CODE_55C374C8FE70451B9FA866CC895109D8</vt:lpstr>
      <vt:lpstr>CODE_582E31CCC10F4ED48C3EDC2CE7FA2473</vt:lpstr>
      <vt:lpstr>CODE_5A8369E9BD86498EABAF47AD660CD08A</vt:lpstr>
      <vt:lpstr>CODE_5F48B2C53D5D4E3CB71E3A4F9F6B97D4</vt:lpstr>
      <vt:lpstr>CODE_64787132AFFB465DB1C45D0B9B36BF4C</vt:lpstr>
      <vt:lpstr>CODE_6743BBF5FA914D21A5D211B13AF58A59</vt:lpstr>
      <vt:lpstr>CODE_680AB2B816334697ACC8AA83F9DC2037</vt:lpstr>
      <vt:lpstr>CODE_6A69330A7F874A859E95913B51E315C1</vt:lpstr>
      <vt:lpstr>CODE_6D003E1374EA4363BF436F008766BE6B</vt:lpstr>
      <vt:lpstr>CODE_6D93CA4214B04F9F85B406906C814C5A</vt:lpstr>
      <vt:lpstr>CODE_6DFCE01C7F9148739F2436134AA1DBF5</vt:lpstr>
      <vt:lpstr>CODE_7004006161214C549C45C525756CCC6A</vt:lpstr>
      <vt:lpstr>CODE_75E888BB2A174E239356001935DFC5F1</vt:lpstr>
      <vt:lpstr>CODE_77CC5BA5DBB2466EA55C5030967076BD</vt:lpstr>
      <vt:lpstr>CODE_77CE5A3380AB4032A3F800F42D5F4DA6</vt:lpstr>
      <vt:lpstr>CODE_79405E02F2034DE8AAB12D5AD5DC1E5E</vt:lpstr>
      <vt:lpstr>CODE_7A6E0F15424549E28DB1284B047341F3</vt:lpstr>
      <vt:lpstr>CODE_7E7E156DECB34752BFD2B805458C6AC7</vt:lpstr>
      <vt:lpstr>CODE_7F56E2CF6E4C4F769B09229D4C2B1FFE</vt:lpstr>
      <vt:lpstr>CODE_809544F2461046FBB9A8AC96AC49BA4D</vt:lpstr>
      <vt:lpstr>CODE_81BBBB7DE6224DF98F26EE272E0C4356</vt:lpstr>
      <vt:lpstr>CODE_84B581751FF44CD4B8B4BA25010C67CF</vt:lpstr>
      <vt:lpstr>CODE_878B23DA33684E03B44938979C3C5CEE</vt:lpstr>
      <vt:lpstr>CODE_890985C388DD442BBAE73FFC01237265</vt:lpstr>
      <vt:lpstr>CODE_89F75E958E724094AA4F5282DF3D3C3A</vt:lpstr>
      <vt:lpstr>CODE_8B4AF4B2207748DDAD6272750051E2D6</vt:lpstr>
      <vt:lpstr>CODE_8D38ECE8EEDF49A6898FF136CD8E33DA</vt:lpstr>
      <vt:lpstr>CODE_8FB8F66DAE10408693C83D5D12D88847</vt:lpstr>
      <vt:lpstr>CODE_915A6197F8FC4C3C8A92B405F31A1649</vt:lpstr>
      <vt:lpstr>CODE_9300A95805CD4F31ACF3390169204014</vt:lpstr>
      <vt:lpstr>CODE_93274A21CEDC4CD695A09F8F30490F57</vt:lpstr>
      <vt:lpstr>CODE_93805225D69445C4ACAE27F4AFD0AB6F</vt:lpstr>
      <vt:lpstr>CODE_979A56B417DC4300A8DAF3DBAB58C3FC</vt:lpstr>
      <vt:lpstr>CODE_9955602D4DE34CC989E2B4176CA7E57F</vt:lpstr>
      <vt:lpstr>CODE_9B81B46A512E4E80B27783245C5B7280</vt:lpstr>
      <vt:lpstr>CODE_9CAF7CB1C7FC404E8D2E461C1103764F</vt:lpstr>
      <vt:lpstr>CODE_A37FE77B168141AE94FE0DF06D867AA9</vt:lpstr>
      <vt:lpstr>CODE_A43CF04CA96C4650B49E470E68CD50CA</vt:lpstr>
      <vt:lpstr>CODE_A50E4D3390004573BDB47A4C931528DD</vt:lpstr>
      <vt:lpstr>CODE_A5F0D3D4B9424214B6811EE463E63A90</vt:lpstr>
      <vt:lpstr>CODE_A7BDE36585464DCEADAF4E17885A16FB</vt:lpstr>
      <vt:lpstr>CODE_A80F2A6C49994700818F347AF815B026</vt:lpstr>
      <vt:lpstr>CODE_AAA2CB1EAD094ECB858BBF3DEA684E81</vt:lpstr>
      <vt:lpstr>CODE_AFB5AFA3AB7E455FA6DE8DA092864FC2</vt:lpstr>
      <vt:lpstr>CODE_B2CE73E524EC40E38E1D6AF301D5E5CA</vt:lpstr>
      <vt:lpstr>CODE_B64571F2871D4FD488B97894FED25895</vt:lpstr>
      <vt:lpstr>CODE_B77E13D34F024DAF8D4741F9C5B9C35A</vt:lpstr>
      <vt:lpstr>CODE_B960680E01A840EE878B9427598B820F</vt:lpstr>
      <vt:lpstr>CODE_BA744442E3C6451383F47C5CC21673A6</vt:lpstr>
      <vt:lpstr>CODE_BCB701AEFCBE4966AD1C3D41F0E47E99</vt:lpstr>
      <vt:lpstr>CODE_BD11D39E5D3946C695EBF882F30E6271</vt:lpstr>
      <vt:lpstr>CODE_BE2F0108230A4442AB93E2905D16FC85</vt:lpstr>
      <vt:lpstr>CODE_BE3AC6BF0D18487CAAD2677D2B607430</vt:lpstr>
      <vt:lpstr>CODE_BE874DDAE59C46A18A1A01FD875BE664</vt:lpstr>
      <vt:lpstr>CODE_BEC1F8D5E4D540218A75852E065F697D</vt:lpstr>
      <vt:lpstr>CODE_C3679B201E374110AAB6C5B5A4A63252</vt:lpstr>
      <vt:lpstr>CODE_C63DFC4A73EB4E059B32FDD7BD528F8A</vt:lpstr>
      <vt:lpstr>CODE_C8AF02ED0EBA43EA986BB01109737C23</vt:lpstr>
      <vt:lpstr>CODE_CBCA95C05134428B9F1602773F546826</vt:lpstr>
      <vt:lpstr>CODE_CCE212F08B8A4B2BB2E075CADF960160</vt:lpstr>
      <vt:lpstr>CODE_CE7142EF0C0E4B769AB201F25C206025</vt:lpstr>
      <vt:lpstr>CODE_CFF33181BEB549B6B38D42241BE0C665</vt:lpstr>
      <vt:lpstr>CODE_D3038B8D39F146F6803BFF68061279C3</vt:lpstr>
      <vt:lpstr>CODE_D313A2748005403CBB2F064CB7EEDD91</vt:lpstr>
      <vt:lpstr>CODE_D388A4ABD21643579D93AFC5CD909FB8</vt:lpstr>
      <vt:lpstr>CODE_D4091A9FC72740FBAF3384643736AC6D</vt:lpstr>
      <vt:lpstr>CODE_D63D4CC0753F4DFF90D46B9819F34C2E</vt:lpstr>
      <vt:lpstr>CODE_DA75517B449A40E9A22B202B89C0ECE2</vt:lpstr>
      <vt:lpstr>CODE_DCF6C7B4615E4116986B9C764DA21D66</vt:lpstr>
      <vt:lpstr>CODE_DEB6E090FC314A8686AF93901DCDB793</vt:lpstr>
      <vt:lpstr>CODE_DF1DB1CE9AD14CA3B8EF1950E3B168C7</vt:lpstr>
      <vt:lpstr>CODE_E21040879C3F41B0969AD8CC141BAB88</vt:lpstr>
      <vt:lpstr>CODE_E5B33E9C872C4E22A380F25F15DAF4E5</vt:lpstr>
      <vt:lpstr>CODE_E8323378F7EE4E739868DF4F514A4547</vt:lpstr>
      <vt:lpstr>CODE_E946D37E93754D1FBD3CE73B392ED36A</vt:lpstr>
      <vt:lpstr>CODE_EA88F54994BD45798AD00C4434D91F81</vt:lpstr>
      <vt:lpstr>CODE_EC44C52BB73742A2963CF2E0E825A8FD</vt:lpstr>
      <vt:lpstr>CODE_EEB4C99D67A34D958C7746EB846947FE</vt:lpstr>
      <vt:lpstr>CODE_F14D9105841044BA8E0FA0DAA7260834</vt:lpstr>
      <vt:lpstr>CODE_F1763640ECC14445854476FB10642BF8</vt:lpstr>
      <vt:lpstr>CODE_F422A0EBF22141969316EE61FBD2EE38</vt:lpstr>
      <vt:lpstr>CODE_F548B9CB6F9A40709AC608A0A7F2C580</vt:lpstr>
      <vt:lpstr>CODE_F704241EEDDD43B18F0887EF0D8F326F</vt:lpstr>
      <vt:lpstr>CODE_FA7F24FD9F1B4C508B7FFB0697E992CD</vt:lpstr>
      <vt:lpstr>CODE_FC48E41281CF4D91974632C21FE693CF</vt:lpstr>
      <vt:lpstr>CODE_FC8EC6AFB71E48809DB438030865AFBB</vt:lpstr>
      <vt:lpstr>CODE_FDFE4ED98B9F45EF92E498EE34DAB6C0</vt:lpstr>
      <vt:lpstr>CODE_FFEB5DBA2F9C485E9E95E399EC35713A</vt:lpstr>
      <vt:lpstr>DESI_044A5B936E9047069F562B7F882DD791_\AR</vt:lpstr>
      <vt:lpstr>DESI_0BDBBBA78A754612988CDE220280545F_\AR</vt:lpstr>
      <vt:lpstr>DESI_0C358DB096C2440CAB4C0AA3EAF08991_\AR</vt:lpstr>
      <vt:lpstr>DESI_0F3C4B88729045318B8595E1ECAFCC2C_\AR</vt:lpstr>
      <vt:lpstr>DESI_0F78116840B441B7A694C81EB8B80E79_\AR</vt:lpstr>
      <vt:lpstr>DESI_102DB428E7BB4D5C990BDC85ABC2B014_\AR</vt:lpstr>
      <vt:lpstr>DESI_1254F45F80C74704B78925211A664FBD_\AR</vt:lpstr>
      <vt:lpstr>DESI_13EF1946B0BD43B49A5F38C75BA5756F_\AR</vt:lpstr>
      <vt:lpstr>DESI_1664B98A4DAE4AEC868940925A86CC04_\AR</vt:lpstr>
      <vt:lpstr>DESI_17F8E55C57504B95969C55E5AF0FA9F2_\AR</vt:lpstr>
      <vt:lpstr>DESI_18F6B72061884566B6A81BF2EE4D3793_\AR</vt:lpstr>
      <vt:lpstr>DESI_192A06D67D5C4103A5734A3F0437CA7B_\AR</vt:lpstr>
      <vt:lpstr>DESI_19E40F493C8E4573AD4DFBFD23C0130F_\AR</vt:lpstr>
      <vt:lpstr>DESI_1B4321BE075D40089396092807C631B6_\AR</vt:lpstr>
      <vt:lpstr>DESI_1C4E53BACE1F4889885C3F8A012D59A7_\AR</vt:lpstr>
      <vt:lpstr>DESI_1D542950E0894F5AB145240036C70E4B_\AR</vt:lpstr>
      <vt:lpstr>DESI_1DE6BAEA48204A63ADEF568A7F36F704_\AR</vt:lpstr>
      <vt:lpstr>DESI_1FDCDB9E4FF244EFA9E41D2DC7680CCF_\AR</vt:lpstr>
      <vt:lpstr>DESI_2206FFACB1CC4F6D9938AC71E5815F59_\AR</vt:lpstr>
      <vt:lpstr>DESI_220F090F2980459190CEC92409AA426A_\AR</vt:lpstr>
      <vt:lpstr>DESI_2426E785F4044E3B9870A5FB4DAEDBC5_\AR</vt:lpstr>
      <vt:lpstr>DESI_258A4F33099D434D8CAE4B0A5DE90525_\AR</vt:lpstr>
      <vt:lpstr>DESI_25D7C8E5F83340C9BFE3A775C6AC8666_\AR</vt:lpstr>
      <vt:lpstr>DESI_271F7394976C4C4397298FAE0EE8C7A9_\AR</vt:lpstr>
      <vt:lpstr>DESI_27D20066B839433F9556E74FECAB6FF7_\AR</vt:lpstr>
      <vt:lpstr>DESI_29625C3501144BF989E661AAE5C3FF78_\AR</vt:lpstr>
      <vt:lpstr>DESI_2A42C9656E384373851CCB2177FBF264_\AR</vt:lpstr>
      <vt:lpstr>DESI_2B6024D8DD18410C9D0AF2300A50F833_\AR</vt:lpstr>
      <vt:lpstr>DESI_2BB55666F734456D8B070874CCE37499_\AR</vt:lpstr>
      <vt:lpstr>DESI_2C3A2BE1DA3C434C8F6D698F1D67BC47_\AR</vt:lpstr>
      <vt:lpstr>DESI_2E045AC1CA87469EBBC79F89318F05D1_\AR</vt:lpstr>
      <vt:lpstr>DESI_2E46F885E1DC4A80AF5561CD1EED8567_\AR</vt:lpstr>
      <vt:lpstr>DESI_2EF378BF063643788210970F5C9CC2E0_\AR</vt:lpstr>
      <vt:lpstr>DESI_35A05B3BDB484238B9BD97606910711E_\AR</vt:lpstr>
      <vt:lpstr>DESI_3816412EAD734C289659005DE1DF5C56_\BO</vt:lpstr>
      <vt:lpstr>DESI_38C555D930EB4BADADD50FA8BFF30688_\AR</vt:lpstr>
      <vt:lpstr>DESI_398C373F8305494AA6CEE786EF4CFFF3_\AR</vt:lpstr>
      <vt:lpstr>DESI_3BDC8ECD94F9470285D322C90F019B84_\AR</vt:lpstr>
      <vt:lpstr>DESI_44F4637FC2DD45A2B1A85894F2C27A07_\AR</vt:lpstr>
      <vt:lpstr>DESI_454EE535B848493DA107AF1C562F56CD_\AR</vt:lpstr>
      <vt:lpstr>DESI_46E1937B36EA4A439EC86BA8E4FBC0AE_\AR</vt:lpstr>
      <vt:lpstr>DESI_499F32BDB0634EF492D5E0FB8870BBA2_\AR</vt:lpstr>
      <vt:lpstr>DESI_4A0FE8A1EFC247159C8EFFE3C504C145_\AR</vt:lpstr>
      <vt:lpstr>DESI_4EEAFE4D8E684BD39D8862278FDBAC0A_\AR</vt:lpstr>
      <vt:lpstr>DESI_4F0A945AA987471DA29ADCCDEABFB74F_\AR</vt:lpstr>
      <vt:lpstr>DESI_523610D770FB48A9A41B148FF4885B93_\AR</vt:lpstr>
      <vt:lpstr>DESI_54466743B8954A61901DB34EB887032E_\AR</vt:lpstr>
      <vt:lpstr>DESI_55C374C8FE70451B9FA866CC895109D8_\AR</vt:lpstr>
      <vt:lpstr>DESI_582E31CCC10F4ED48C3EDC2CE7FA2473_\AR</vt:lpstr>
      <vt:lpstr>DESI_5A8369E9BD86498EABAF47AD660CD08A_\AR</vt:lpstr>
      <vt:lpstr>DESI_5F48B2C53D5D4E3CB71E3A4F9F6B97D4_\AR</vt:lpstr>
      <vt:lpstr>DESI_64787132AFFB465DB1C45D0B9B36BF4C_\AR</vt:lpstr>
      <vt:lpstr>DESI_6743BBF5FA914D21A5D211B13AF58A59_\AR</vt:lpstr>
      <vt:lpstr>DESI_680AB2B816334697ACC8AA83F9DC2037_\AR</vt:lpstr>
      <vt:lpstr>DESI_6A69330A7F874A859E95913B51E315C1_\AR</vt:lpstr>
      <vt:lpstr>DESI_6D003E1374EA4363BF436F008766BE6B_\AR</vt:lpstr>
      <vt:lpstr>DESI_6D93CA4214B04F9F85B406906C814C5A_\AR</vt:lpstr>
      <vt:lpstr>DESI_6DFCE01C7F9148739F2436134AA1DBF5_\AR</vt:lpstr>
      <vt:lpstr>DESI_7004006161214C549C45C525756CCC6A_\AR</vt:lpstr>
      <vt:lpstr>DESI_75E888BB2A174E239356001935DFC5F1_\AR</vt:lpstr>
      <vt:lpstr>DESI_77CC5BA5DBB2466EA55C5030967076BD_\AR</vt:lpstr>
      <vt:lpstr>DESI_77CE5A3380AB4032A3F800F42D5F4DA6_\AR</vt:lpstr>
      <vt:lpstr>DESI_79405E02F2034DE8AAB12D5AD5DC1E5E_\AR</vt:lpstr>
      <vt:lpstr>DESI_7A6E0F15424549E28DB1284B047341F3_\AR</vt:lpstr>
      <vt:lpstr>DESI_7E7E156DECB34752BFD2B805458C6AC7_\AR</vt:lpstr>
      <vt:lpstr>DESI_7F56E2CF6E4C4F769B09229D4C2B1FFE_\AR</vt:lpstr>
      <vt:lpstr>DESI_809544F2461046FBB9A8AC96AC49BA4D_\AR</vt:lpstr>
      <vt:lpstr>DESI_81BBBB7DE6224DF98F26EE272E0C4356_\AR</vt:lpstr>
      <vt:lpstr>DESI_84B581751FF44CD4B8B4BA25010C67CF_\AR</vt:lpstr>
      <vt:lpstr>DESI_878B23DA33684E03B44938979C3C5CEE_\AR</vt:lpstr>
      <vt:lpstr>DESI_890985C388DD442BBAE73FFC01237265_\AR</vt:lpstr>
      <vt:lpstr>DESI_89F75E958E724094AA4F5282DF3D3C3A_\AR</vt:lpstr>
      <vt:lpstr>DESI_8B4AF4B2207748DDAD6272750051E2D6_\AR</vt:lpstr>
      <vt:lpstr>DESI_8D38ECE8EEDF49A6898FF136CD8E33DA_\AR</vt:lpstr>
      <vt:lpstr>DESI_8FB8F66DAE10408693C83D5D12D88847_\AR</vt:lpstr>
      <vt:lpstr>DESI_915A6197F8FC4C3C8A92B405F31A1649_\AR</vt:lpstr>
      <vt:lpstr>DESI_9300A95805CD4F31ACF3390169204014_\AR</vt:lpstr>
      <vt:lpstr>DESI_93274A21CEDC4CD695A09F8F30490F57_\AR</vt:lpstr>
      <vt:lpstr>DESI_93805225D69445C4ACAE27F4AFD0AB6F_\AR</vt:lpstr>
      <vt:lpstr>DESI_979A56B417DC4300A8DAF3DBAB58C3FC_\AR</vt:lpstr>
      <vt:lpstr>DESI_9955602D4DE34CC989E2B4176CA7E57F_\AR</vt:lpstr>
      <vt:lpstr>DESI_9B81B46A512E4E80B27783245C5B7280_\AR</vt:lpstr>
      <vt:lpstr>DESI_9CAF7CB1C7FC404E8D2E461C1103764F_\AR</vt:lpstr>
      <vt:lpstr>DESI_A37FE77B168141AE94FE0DF06D867AA9_\AR</vt:lpstr>
      <vt:lpstr>DESI_A43CF04CA96C4650B49E470E68CD50CA_\AR</vt:lpstr>
      <vt:lpstr>DESI_A50E4D3390004573BDB47A4C931528DD_\AR</vt:lpstr>
      <vt:lpstr>DESI_A5F0D3D4B9424214B6811EE463E63A90_\AR</vt:lpstr>
      <vt:lpstr>DESI_A7BDE36585464DCEADAF4E17885A16FB_\AR</vt:lpstr>
      <vt:lpstr>DESI_A80F2A6C49994700818F347AF815B026_\AR</vt:lpstr>
      <vt:lpstr>DESI_AAA2CB1EAD094ECB858BBF3DEA684E81_\AR</vt:lpstr>
      <vt:lpstr>DESI_AFB5AFA3AB7E455FA6DE8DA092864FC2_\AR</vt:lpstr>
      <vt:lpstr>DESI_B2CE73E524EC40E38E1D6AF301D5E5CA_\AR</vt:lpstr>
      <vt:lpstr>DESI_B64571F2871D4FD488B97894FED25895_\AR</vt:lpstr>
      <vt:lpstr>DESI_B77E13D34F024DAF8D4741F9C5B9C35A_\AR</vt:lpstr>
      <vt:lpstr>DESI_B960680E01A840EE878B9427598B820F_\AR</vt:lpstr>
      <vt:lpstr>DESI_BA744442E3C6451383F47C5CC21673A6_\AR</vt:lpstr>
      <vt:lpstr>DESI_BCB701AEFCBE4966AD1C3D41F0E47E99_\AR</vt:lpstr>
      <vt:lpstr>DESI_BD11D39E5D3946C695EBF882F30E6271_\AR</vt:lpstr>
      <vt:lpstr>DESI_BE2F0108230A4442AB93E2905D16FC85_\AR</vt:lpstr>
      <vt:lpstr>DESI_BE3AC6BF0D18487CAAD2677D2B607430_\AR</vt:lpstr>
      <vt:lpstr>DESI_BE874DDAE59C46A18A1A01FD875BE664_\AR</vt:lpstr>
      <vt:lpstr>DESI_BEC1F8D5E4D540218A75852E065F697D_\AR</vt:lpstr>
      <vt:lpstr>DESI_C3679B201E374110AAB6C5B5A4A63252_\AR</vt:lpstr>
      <vt:lpstr>DESI_C63DFC4A73EB4E059B32FDD7BD528F8A_\AR</vt:lpstr>
      <vt:lpstr>DESI_C8AF02ED0EBA43EA986BB01109737C23_\AR</vt:lpstr>
      <vt:lpstr>DESI_CBCA95C05134428B9F1602773F546826_\AR</vt:lpstr>
      <vt:lpstr>DESI_CCE212F08B8A4B2BB2E075CADF960160_\AR</vt:lpstr>
      <vt:lpstr>DESI_CE7142EF0C0E4B769AB201F25C206025_\AR</vt:lpstr>
      <vt:lpstr>DESI_CFF33181BEB549B6B38D42241BE0C665_\AR</vt:lpstr>
      <vt:lpstr>DESI_D3038B8D39F146F6803BFF68061279C3_\AR</vt:lpstr>
      <vt:lpstr>DESI_D313A2748005403CBB2F064CB7EEDD91_\AR</vt:lpstr>
      <vt:lpstr>DESI_D388A4ABD21643579D93AFC5CD909FB8_\AR</vt:lpstr>
      <vt:lpstr>DESI_D4091A9FC72740FBAF3384643736AC6D_\AR</vt:lpstr>
      <vt:lpstr>DESI_D63D4CC0753F4DFF90D46B9819F34C2E_\AR</vt:lpstr>
      <vt:lpstr>DESI_DA75517B449A40E9A22B202B89C0ECE2_\AR</vt:lpstr>
      <vt:lpstr>DESI_DCF6C7B4615E4116986B9C764DA21D66_\AR</vt:lpstr>
      <vt:lpstr>DESI_DEB6E090FC314A8686AF93901DCDB793_\AR</vt:lpstr>
      <vt:lpstr>DESI_DF1DB1CE9AD14CA3B8EF1950E3B168C7_\AR</vt:lpstr>
      <vt:lpstr>DESI_E21040879C3F41B0969AD8CC141BAB88_\AR</vt:lpstr>
      <vt:lpstr>DESI_E5B33E9C872C4E22A380F25F15DAF4E5_\AR</vt:lpstr>
      <vt:lpstr>DESI_E8323378F7EE4E739868DF4F514A4547_\AR</vt:lpstr>
      <vt:lpstr>DESI_E946D37E93754D1FBD3CE73B392ED36A_\AR</vt:lpstr>
      <vt:lpstr>DESI_EA88F54994BD45798AD00C4434D91F81_\AR</vt:lpstr>
      <vt:lpstr>DESI_EC44C52BB73742A2963CF2E0E825A8FD_\AR</vt:lpstr>
      <vt:lpstr>DESI_EEB4C99D67A34D958C7746EB846947FE_\AR</vt:lpstr>
      <vt:lpstr>DESI_F14D9105841044BA8E0FA0DAA7260834_\AR</vt:lpstr>
      <vt:lpstr>DESI_F1763640ECC14445854476FB10642BF8_\AR</vt:lpstr>
      <vt:lpstr>DESI_F422A0EBF22141969316EE61FBD2EE38_\AR</vt:lpstr>
      <vt:lpstr>DESI_F548B9CB6F9A40709AC608A0A7F2C580_\AR</vt:lpstr>
      <vt:lpstr>DESI_F704241EEDDD43B18F0887EF0D8F326F_\AR</vt:lpstr>
      <vt:lpstr>DESI_FA7F24FD9F1B4C508B7FFB0697E992CD_\AR</vt:lpstr>
      <vt:lpstr>DESI_FC48E41281CF4D91974632C21FE693CF_\AR</vt:lpstr>
      <vt:lpstr>DESI_FC8EC6AFB71E48809DB438030865AFBB_\AR</vt:lpstr>
      <vt:lpstr>DESI_FDFE4ED98B9F45EF92E498EE34DAB6C0_\AR</vt:lpstr>
      <vt:lpstr>DESI_FFEB5DBA2F9C485E9E95E399EC35713A_\AR</vt:lpstr>
      <vt:lpstr>PU_044A5B936E9047069F562B7F882DD791</vt:lpstr>
      <vt:lpstr>PU_0BDBBBA78A754612988CDE220280545F</vt:lpstr>
      <vt:lpstr>PU_0C358DB096C2440CAB4C0AA3EAF08991</vt:lpstr>
      <vt:lpstr>PU_0F3C4B88729045318B8595E1ECAFCC2C</vt:lpstr>
      <vt:lpstr>PU_0F78116840B441B7A694C81EB8B80E79</vt:lpstr>
      <vt:lpstr>PU_102DB428E7BB4D5C990BDC85ABC2B014</vt:lpstr>
      <vt:lpstr>PU_1254F45F80C74704B78925211A664FBD</vt:lpstr>
      <vt:lpstr>PU_13EF1946B0BD43B49A5F38C75BA5756F</vt:lpstr>
      <vt:lpstr>PU_1664B98A4DAE4AEC868940925A86CC04</vt:lpstr>
      <vt:lpstr>PU_17F8E55C57504B95969C55E5AF0FA9F2</vt:lpstr>
      <vt:lpstr>PU_18F6B72061884566B6A81BF2EE4D3793</vt:lpstr>
      <vt:lpstr>PU_192A06D67D5C4103A5734A3F0437CA7B</vt:lpstr>
      <vt:lpstr>PU_19E40F493C8E4573AD4DFBFD23C0130F</vt:lpstr>
      <vt:lpstr>PU_1B4321BE075D40089396092807C631B6</vt:lpstr>
      <vt:lpstr>PU_1C4E53BACE1F4889885C3F8A012D59A7</vt:lpstr>
      <vt:lpstr>PU_1D542950E0894F5AB145240036C70E4B</vt:lpstr>
      <vt:lpstr>PU_1DE6BAEA48204A63ADEF568A7F36F704</vt:lpstr>
      <vt:lpstr>PU_1FDCDB9E4FF244EFA9E41D2DC7680CCF</vt:lpstr>
      <vt:lpstr>PU_2206FFACB1CC4F6D9938AC71E5815F59</vt:lpstr>
      <vt:lpstr>PU_220F090F2980459190CEC92409AA426A</vt:lpstr>
      <vt:lpstr>PU_2426E785F4044E3B9870A5FB4DAEDBC5</vt:lpstr>
      <vt:lpstr>PU_258A4F33099D434D8CAE4B0A5DE90525</vt:lpstr>
      <vt:lpstr>PU_25D7C8E5F83340C9BFE3A775C6AC8666</vt:lpstr>
      <vt:lpstr>PU_271F7394976C4C4397298FAE0EE8C7A9</vt:lpstr>
      <vt:lpstr>PU_27D20066B839433F9556E74FECAB6FF7</vt:lpstr>
      <vt:lpstr>PU_29625C3501144BF989E661AAE5C3FF78</vt:lpstr>
      <vt:lpstr>PU_2A42C9656E384373851CCB2177FBF264</vt:lpstr>
      <vt:lpstr>PU_2B6024D8DD18410C9D0AF2300A50F833</vt:lpstr>
      <vt:lpstr>PU_2BB55666F734456D8B070874CCE37499</vt:lpstr>
      <vt:lpstr>PU_2C3A2BE1DA3C434C8F6D698F1D67BC47</vt:lpstr>
      <vt:lpstr>PU_2E045AC1CA87469EBBC79F89318F05D1</vt:lpstr>
      <vt:lpstr>PU_2E46F885E1DC4A80AF5561CD1EED8567</vt:lpstr>
      <vt:lpstr>PU_2EF378BF063643788210970F5C9CC2E0</vt:lpstr>
      <vt:lpstr>PU_35A05B3BDB484238B9BD97606910711E</vt:lpstr>
      <vt:lpstr>PU_3816412EAD734C289659005DE1DF5C56</vt:lpstr>
      <vt:lpstr>PU_38C555D930EB4BADADD50FA8BFF30688</vt:lpstr>
      <vt:lpstr>PU_398C373F8305494AA6CEE786EF4CFFF3</vt:lpstr>
      <vt:lpstr>PU_3BDC8ECD94F9470285D322C90F019B84</vt:lpstr>
      <vt:lpstr>PU_44F4637FC2DD45A2B1A85894F2C27A07</vt:lpstr>
      <vt:lpstr>PU_454EE535B848493DA107AF1C562F56CD</vt:lpstr>
      <vt:lpstr>PU_46E1937B36EA4A439EC86BA8E4FBC0AE</vt:lpstr>
      <vt:lpstr>PU_499F32BDB0634EF492D5E0FB8870BBA2</vt:lpstr>
      <vt:lpstr>PU_4A0FE8A1EFC247159C8EFFE3C504C145</vt:lpstr>
      <vt:lpstr>PU_4EEAFE4D8E684BD39D8862278FDBAC0A</vt:lpstr>
      <vt:lpstr>PU_4F0A945AA987471DA29ADCCDEABFB74F</vt:lpstr>
      <vt:lpstr>PU_523610D770FB48A9A41B148FF4885B93</vt:lpstr>
      <vt:lpstr>PU_54466743B8954A61901DB34EB887032E</vt:lpstr>
      <vt:lpstr>PU_55C374C8FE70451B9FA866CC895109D8</vt:lpstr>
      <vt:lpstr>PU_582E31CCC10F4ED48C3EDC2CE7FA2473</vt:lpstr>
      <vt:lpstr>PU_5A8369E9BD86498EABAF47AD660CD08A</vt:lpstr>
      <vt:lpstr>PU_5F48B2C53D5D4E3CB71E3A4F9F6B97D4</vt:lpstr>
      <vt:lpstr>PU_64787132AFFB465DB1C45D0B9B36BF4C</vt:lpstr>
      <vt:lpstr>PU_6743BBF5FA914D21A5D211B13AF58A59</vt:lpstr>
      <vt:lpstr>PU_680AB2B816334697ACC8AA83F9DC2037</vt:lpstr>
      <vt:lpstr>PU_6A69330A7F874A859E95913B51E315C1</vt:lpstr>
      <vt:lpstr>PU_6D003E1374EA4363BF436F008766BE6B</vt:lpstr>
      <vt:lpstr>PU_6D93CA4214B04F9F85B406906C814C5A</vt:lpstr>
      <vt:lpstr>PU_6DFCE01C7F9148739F2436134AA1DBF5</vt:lpstr>
      <vt:lpstr>PU_7004006161214C549C45C525756CCC6A</vt:lpstr>
      <vt:lpstr>PU_75E888BB2A174E239356001935DFC5F1</vt:lpstr>
      <vt:lpstr>PU_77CC5BA5DBB2466EA55C5030967076BD</vt:lpstr>
      <vt:lpstr>PU_77CE5A3380AB4032A3F800F42D5F4DA6</vt:lpstr>
      <vt:lpstr>PU_79405E02F2034DE8AAB12D5AD5DC1E5E</vt:lpstr>
      <vt:lpstr>PU_7A6E0F15424549E28DB1284B047341F3</vt:lpstr>
      <vt:lpstr>PU_7E7E156DECB34752BFD2B805458C6AC7</vt:lpstr>
      <vt:lpstr>PU_7F56E2CF6E4C4F769B09229D4C2B1FFE</vt:lpstr>
      <vt:lpstr>PU_809544F2461046FBB9A8AC96AC49BA4D</vt:lpstr>
      <vt:lpstr>PU_81BBBB7DE6224DF98F26EE272E0C4356</vt:lpstr>
      <vt:lpstr>PU_84B581751FF44CD4B8B4BA25010C67CF</vt:lpstr>
      <vt:lpstr>PU_878B23DA33684E03B44938979C3C5CEE</vt:lpstr>
      <vt:lpstr>PU_890985C388DD442BBAE73FFC01237265</vt:lpstr>
      <vt:lpstr>PU_89F75E958E724094AA4F5282DF3D3C3A</vt:lpstr>
      <vt:lpstr>PU_8B4AF4B2207748DDAD6272750051E2D6</vt:lpstr>
      <vt:lpstr>PU_8D38ECE8EEDF49A6898FF136CD8E33DA</vt:lpstr>
      <vt:lpstr>PU_8FB8F66DAE10408693C83D5D12D88847</vt:lpstr>
      <vt:lpstr>PU_915A6197F8FC4C3C8A92B405F31A1649</vt:lpstr>
      <vt:lpstr>PU_9300A95805CD4F31ACF3390169204014</vt:lpstr>
      <vt:lpstr>PU_93274A21CEDC4CD695A09F8F30490F57</vt:lpstr>
      <vt:lpstr>PU_93805225D69445C4ACAE27F4AFD0AB6F</vt:lpstr>
      <vt:lpstr>PU_979A56B417DC4300A8DAF3DBAB58C3FC</vt:lpstr>
      <vt:lpstr>PU_9955602D4DE34CC989E2B4176CA7E57F</vt:lpstr>
      <vt:lpstr>PU_9B81B46A512E4E80B27783245C5B7280</vt:lpstr>
      <vt:lpstr>PU_9CAF7CB1C7FC404E8D2E461C1103764F</vt:lpstr>
      <vt:lpstr>PU_A37FE77B168141AE94FE0DF06D867AA9</vt:lpstr>
      <vt:lpstr>PU_A43CF04CA96C4650B49E470E68CD50CA</vt:lpstr>
      <vt:lpstr>PU_A50E4D3390004573BDB47A4C931528DD</vt:lpstr>
      <vt:lpstr>PU_A5F0D3D4B9424214B6811EE463E63A90</vt:lpstr>
      <vt:lpstr>PU_A7BDE36585464DCEADAF4E17885A16FB</vt:lpstr>
      <vt:lpstr>PU_A80F2A6C49994700818F347AF815B026</vt:lpstr>
      <vt:lpstr>PU_AAA2CB1EAD094ECB858BBF3DEA684E81</vt:lpstr>
      <vt:lpstr>PU_AFB5AFA3AB7E455FA6DE8DA092864FC2</vt:lpstr>
      <vt:lpstr>PU_B2CE73E524EC40E38E1D6AF301D5E5CA</vt:lpstr>
      <vt:lpstr>PU_B64571F2871D4FD488B97894FED25895</vt:lpstr>
      <vt:lpstr>PU_B77E13D34F024DAF8D4741F9C5B9C35A</vt:lpstr>
      <vt:lpstr>PU_B960680E01A840EE878B9427598B820F</vt:lpstr>
      <vt:lpstr>PU_BA744442E3C6451383F47C5CC21673A6</vt:lpstr>
      <vt:lpstr>PU_BCB701AEFCBE4966AD1C3D41F0E47E99</vt:lpstr>
      <vt:lpstr>PU_BD11D39E5D3946C695EBF882F30E6271</vt:lpstr>
      <vt:lpstr>PU_BE2F0108230A4442AB93E2905D16FC85</vt:lpstr>
      <vt:lpstr>PU_BE3AC6BF0D18487CAAD2677D2B607430</vt:lpstr>
      <vt:lpstr>PU_BE874DDAE59C46A18A1A01FD875BE664</vt:lpstr>
      <vt:lpstr>PU_BEC1F8D5E4D540218A75852E065F697D</vt:lpstr>
      <vt:lpstr>PU_C3679B201E374110AAB6C5B5A4A63252</vt:lpstr>
      <vt:lpstr>PU_C63DFC4A73EB4E059B32FDD7BD528F8A</vt:lpstr>
      <vt:lpstr>PU_C8AF02ED0EBA43EA986BB01109737C23</vt:lpstr>
      <vt:lpstr>PU_CBCA95C05134428B9F1602773F546826</vt:lpstr>
      <vt:lpstr>PU_CCE212F08B8A4B2BB2E075CADF960160</vt:lpstr>
      <vt:lpstr>PU_CE7142EF0C0E4B769AB201F25C206025</vt:lpstr>
      <vt:lpstr>PU_CFF33181BEB549B6B38D42241BE0C665</vt:lpstr>
      <vt:lpstr>PU_D3038B8D39F146F6803BFF68061279C3</vt:lpstr>
      <vt:lpstr>PU_D313A2748005403CBB2F064CB7EEDD91</vt:lpstr>
      <vt:lpstr>PU_D388A4ABD21643579D93AFC5CD909FB8</vt:lpstr>
      <vt:lpstr>PU_D4091A9FC72740FBAF3384643736AC6D</vt:lpstr>
      <vt:lpstr>PU_D63D4CC0753F4DFF90D46B9819F34C2E</vt:lpstr>
      <vt:lpstr>PU_DA75517B449A40E9A22B202B89C0ECE2</vt:lpstr>
      <vt:lpstr>PU_DCF6C7B4615E4116986B9C764DA21D66</vt:lpstr>
      <vt:lpstr>PU_DEB6E090FC314A8686AF93901DCDB793</vt:lpstr>
      <vt:lpstr>PU_DF1DB1CE9AD14CA3B8EF1950E3B168C7</vt:lpstr>
      <vt:lpstr>PU_E21040879C3F41B0969AD8CC141BAB88</vt:lpstr>
      <vt:lpstr>PU_E5B33E9C872C4E22A380F25F15DAF4E5</vt:lpstr>
      <vt:lpstr>PU_E8323378F7EE4E739868DF4F514A4547</vt:lpstr>
      <vt:lpstr>PU_E946D37E93754D1FBD3CE73B392ED36A</vt:lpstr>
      <vt:lpstr>PU_EA88F54994BD45798AD00C4434D91F81</vt:lpstr>
      <vt:lpstr>PU_EC44C52BB73742A2963CF2E0E825A8FD</vt:lpstr>
      <vt:lpstr>PU_EEB4C99D67A34D958C7746EB846947FE</vt:lpstr>
      <vt:lpstr>PU_F14D9105841044BA8E0FA0DAA7260834</vt:lpstr>
      <vt:lpstr>PU_F1763640ECC14445854476FB10642BF8</vt:lpstr>
      <vt:lpstr>PU_F422A0EBF22141969316EE61FBD2EE38</vt:lpstr>
      <vt:lpstr>PU_F548B9CB6F9A40709AC608A0A7F2C580</vt:lpstr>
      <vt:lpstr>PU_F704241EEDDD43B18F0887EF0D8F326F</vt:lpstr>
      <vt:lpstr>PU_FA7F24FD9F1B4C508B7FFB0697E992CD</vt:lpstr>
      <vt:lpstr>PU_FC48E41281CF4D91974632C21FE693CF</vt:lpstr>
      <vt:lpstr>PU_FC8EC6AFB71E48809DB438030865AFBB</vt:lpstr>
      <vt:lpstr>PU_FDFE4ED98B9F45EF92E498EE34DAB6C0</vt:lpstr>
      <vt:lpstr>PU_FFEB5DBA2F9C485E9E95E399EC35713A</vt:lpstr>
      <vt:lpstr>QTE_044A5B936E9047069F562B7F882DD791</vt:lpstr>
      <vt:lpstr>QTE_0BDBBBA78A754612988CDE220280545F</vt:lpstr>
      <vt:lpstr>QTE_0C358DB096C2440CAB4C0AA3EAF08991</vt:lpstr>
      <vt:lpstr>QTE_0F3C4B88729045318B8595E1ECAFCC2C</vt:lpstr>
      <vt:lpstr>QTE_0F78116840B441B7A694C81EB8B80E79</vt:lpstr>
      <vt:lpstr>QTE_102DB428E7BB4D5C990BDC85ABC2B014</vt:lpstr>
      <vt:lpstr>QTE_1254F45F80C74704B78925211A664FBD</vt:lpstr>
      <vt:lpstr>QTE_13EF1946B0BD43B49A5F38C75BA5756F</vt:lpstr>
      <vt:lpstr>QTE_1664B98A4DAE4AEC868940925A86CC04</vt:lpstr>
      <vt:lpstr>QTE_17F8E55C57504B95969C55E5AF0FA9F2</vt:lpstr>
      <vt:lpstr>QTE_18F6B72061884566B6A81BF2EE4D3793</vt:lpstr>
      <vt:lpstr>QTE_192A06D67D5C4103A5734A3F0437CA7B</vt:lpstr>
      <vt:lpstr>QTE_19E40F493C8E4573AD4DFBFD23C0130F</vt:lpstr>
      <vt:lpstr>QTE_1B4321BE075D40089396092807C631B6</vt:lpstr>
      <vt:lpstr>QTE_1C4E53BACE1F4889885C3F8A012D59A7</vt:lpstr>
      <vt:lpstr>QTE_1D542950E0894F5AB145240036C70E4B</vt:lpstr>
      <vt:lpstr>QTE_1DE6BAEA48204A63ADEF568A7F36F704</vt:lpstr>
      <vt:lpstr>QTE_1FDCDB9E4FF244EFA9E41D2DC7680CCF</vt:lpstr>
      <vt:lpstr>QTE_2206FFACB1CC4F6D9938AC71E5815F59</vt:lpstr>
      <vt:lpstr>QTE_220F090F2980459190CEC92409AA426A</vt:lpstr>
      <vt:lpstr>QTE_2426E785F4044E3B9870A5FB4DAEDBC5</vt:lpstr>
      <vt:lpstr>QTE_258A4F33099D434D8CAE4B0A5DE90525</vt:lpstr>
      <vt:lpstr>QTE_25D7C8E5F83340C9BFE3A775C6AC8666</vt:lpstr>
      <vt:lpstr>QTE_271F7394976C4C4397298FAE0EE8C7A9</vt:lpstr>
      <vt:lpstr>QTE_27D20066B839433F9556E74FECAB6FF7</vt:lpstr>
      <vt:lpstr>QTE_29625C3501144BF989E661AAE5C3FF78</vt:lpstr>
      <vt:lpstr>QTE_2A42C9656E384373851CCB2177FBF264</vt:lpstr>
      <vt:lpstr>QTE_2B6024D8DD18410C9D0AF2300A50F833</vt:lpstr>
      <vt:lpstr>QTE_2BB55666F734456D8B070874CCE37499</vt:lpstr>
      <vt:lpstr>QTE_2C3A2BE1DA3C434C8F6D698F1D67BC47</vt:lpstr>
      <vt:lpstr>QTE_2E045AC1CA87469EBBC79F89318F05D1</vt:lpstr>
      <vt:lpstr>QTE_2E46F885E1DC4A80AF5561CD1EED8567</vt:lpstr>
      <vt:lpstr>QTE_2EF378BF063643788210970F5C9CC2E0</vt:lpstr>
      <vt:lpstr>QTE_35A05B3BDB484238B9BD97606910711E</vt:lpstr>
      <vt:lpstr>QTE_3816412EAD734C289659005DE1DF5C56</vt:lpstr>
      <vt:lpstr>QTE_38C555D930EB4BADADD50FA8BFF30688</vt:lpstr>
      <vt:lpstr>QTE_398C373F8305494AA6CEE786EF4CFFF3</vt:lpstr>
      <vt:lpstr>QTE_3BDC8ECD94F9470285D322C90F019B84</vt:lpstr>
      <vt:lpstr>QTE_44F4637FC2DD45A2B1A85894F2C27A07</vt:lpstr>
      <vt:lpstr>QTE_454EE535B848493DA107AF1C562F56CD</vt:lpstr>
      <vt:lpstr>QTE_46E1937B36EA4A439EC86BA8E4FBC0AE</vt:lpstr>
      <vt:lpstr>QTE_499F32BDB0634EF492D5E0FB8870BBA2</vt:lpstr>
      <vt:lpstr>QTE_4A0FE8A1EFC247159C8EFFE3C504C145</vt:lpstr>
      <vt:lpstr>QTE_4EEAFE4D8E684BD39D8862278FDBAC0A</vt:lpstr>
      <vt:lpstr>QTE_4F0A945AA987471DA29ADCCDEABFB74F</vt:lpstr>
      <vt:lpstr>QTE_523610D770FB48A9A41B148FF4885B93</vt:lpstr>
      <vt:lpstr>QTE_54466743B8954A61901DB34EB887032E</vt:lpstr>
      <vt:lpstr>QTE_55C374C8FE70451B9FA866CC895109D8</vt:lpstr>
      <vt:lpstr>QTE_582E31CCC10F4ED48C3EDC2CE7FA2473</vt:lpstr>
      <vt:lpstr>QTE_5A8369E9BD86498EABAF47AD660CD08A</vt:lpstr>
      <vt:lpstr>QTE_5F48B2C53D5D4E3CB71E3A4F9F6B97D4</vt:lpstr>
      <vt:lpstr>QTE_64787132AFFB465DB1C45D0B9B36BF4C</vt:lpstr>
      <vt:lpstr>QTE_6743BBF5FA914D21A5D211B13AF58A59</vt:lpstr>
      <vt:lpstr>QTE_680AB2B816334697ACC8AA83F9DC2037</vt:lpstr>
      <vt:lpstr>QTE_6A69330A7F874A859E95913B51E315C1</vt:lpstr>
      <vt:lpstr>QTE_6D003E1374EA4363BF436F008766BE6B</vt:lpstr>
      <vt:lpstr>QTE_6D93CA4214B04F9F85B406906C814C5A</vt:lpstr>
      <vt:lpstr>QTE_6DFCE01C7F9148739F2436134AA1DBF5</vt:lpstr>
      <vt:lpstr>QTE_7004006161214C549C45C525756CCC6A</vt:lpstr>
      <vt:lpstr>QTE_75E888BB2A174E239356001935DFC5F1</vt:lpstr>
      <vt:lpstr>QTE_77CC5BA5DBB2466EA55C5030967076BD</vt:lpstr>
      <vt:lpstr>QTE_77CE5A3380AB4032A3F800F42D5F4DA6</vt:lpstr>
      <vt:lpstr>QTE_79405E02F2034DE8AAB12D5AD5DC1E5E</vt:lpstr>
      <vt:lpstr>QTE_7A6E0F15424549E28DB1284B047341F3</vt:lpstr>
      <vt:lpstr>QTE_7E7E156DECB34752BFD2B805458C6AC7</vt:lpstr>
      <vt:lpstr>QTE_7F56E2CF6E4C4F769B09229D4C2B1FFE</vt:lpstr>
      <vt:lpstr>QTE_809544F2461046FBB9A8AC96AC49BA4D</vt:lpstr>
      <vt:lpstr>QTE_81BBBB7DE6224DF98F26EE272E0C4356</vt:lpstr>
      <vt:lpstr>QTE_84B581751FF44CD4B8B4BA25010C67CF</vt:lpstr>
      <vt:lpstr>QTE_878B23DA33684E03B44938979C3C5CEE</vt:lpstr>
      <vt:lpstr>QTE_890985C388DD442BBAE73FFC01237265</vt:lpstr>
      <vt:lpstr>QTE_89F75E958E724094AA4F5282DF3D3C3A</vt:lpstr>
      <vt:lpstr>QTE_8B4AF4B2207748DDAD6272750051E2D6</vt:lpstr>
      <vt:lpstr>QTE_8D38ECE8EEDF49A6898FF136CD8E33DA</vt:lpstr>
      <vt:lpstr>QTE_8FB8F66DAE10408693C83D5D12D88847</vt:lpstr>
      <vt:lpstr>QTE_915A6197F8FC4C3C8A92B405F31A1649</vt:lpstr>
      <vt:lpstr>QTE_9300A95805CD4F31ACF3390169204014</vt:lpstr>
      <vt:lpstr>QTE_93274A21CEDC4CD695A09F8F30490F57</vt:lpstr>
      <vt:lpstr>QTE_93805225D69445C4ACAE27F4AFD0AB6F</vt:lpstr>
      <vt:lpstr>QTE_979A56B417DC4300A8DAF3DBAB58C3FC</vt:lpstr>
      <vt:lpstr>QTE_9955602D4DE34CC989E2B4176CA7E57F</vt:lpstr>
      <vt:lpstr>QTE_9B81B46A512E4E80B27783245C5B7280</vt:lpstr>
      <vt:lpstr>QTE_9CAF7CB1C7FC404E8D2E461C1103764F</vt:lpstr>
      <vt:lpstr>QTE_A37FE77B168141AE94FE0DF06D867AA9</vt:lpstr>
      <vt:lpstr>QTE_A43CF04CA96C4650B49E470E68CD50CA</vt:lpstr>
      <vt:lpstr>QTE_A50E4D3390004573BDB47A4C931528DD</vt:lpstr>
      <vt:lpstr>QTE_A5F0D3D4B9424214B6811EE463E63A90</vt:lpstr>
      <vt:lpstr>QTE_A7BDE36585464DCEADAF4E17885A16FB</vt:lpstr>
      <vt:lpstr>QTE_A80F2A6C49994700818F347AF815B026</vt:lpstr>
      <vt:lpstr>QTE_AAA2CB1EAD094ECB858BBF3DEA684E81</vt:lpstr>
      <vt:lpstr>QTE_AFB5AFA3AB7E455FA6DE8DA092864FC2</vt:lpstr>
      <vt:lpstr>QTE_B2CE73E524EC40E38E1D6AF301D5E5CA</vt:lpstr>
      <vt:lpstr>QTE_B64571F2871D4FD488B97894FED25895</vt:lpstr>
      <vt:lpstr>QTE_B77E13D34F024DAF8D4741F9C5B9C35A</vt:lpstr>
      <vt:lpstr>QTE_B960680E01A840EE878B9427598B820F</vt:lpstr>
      <vt:lpstr>QTE_BA744442E3C6451383F47C5CC21673A6</vt:lpstr>
      <vt:lpstr>QTE_BCB701AEFCBE4966AD1C3D41F0E47E99</vt:lpstr>
      <vt:lpstr>QTE_BD11D39E5D3946C695EBF882F30E6271</vt:lpstr>
      <vt:lpstr>QTE_BE2F0108230A4442AB93E2905D16FC85</vt:lpstr>
      <vt:lpstr>QTE_BE3AC6BF0D18487CAAD2677D2B607430</vt:lpstr>
      <vt:lpstr>QTE_BE874DDAE59C46A18A1A01FD875BE664</vt:lpstr>
      <vt:lpstr>QTE_BEC1F8D5E4D540218A75852E065F697D</vt:lpstr>
      <vt:lpstr>QTE_C3679B201E374110AAB6C5B5A4A63252</vt:lpstr>
      <vt:lpstr>QTE_C63DFC4A73EB4E059B32FDD7BD528F8A</vt:lpstr>
      <vt:lpstr>QTE_C8AF02ED0EBA43EA986BB01109737C23</vt:lpstr>
      <vt:lpstr>QTE_CBCA95C05134428B9F1602773F546826</vt:lpstr>
      <vt:lpstr>QTE_CCE212F08B8A4B2BB2E075CADF960160</vt:lpstr>
      <vt:lpstr>QTE_CE7142EF0C0E4B769AB201F25C206025</vt:lpstr>
      <vt:lpstr>QTE_CFF33181BEB549B6B38D42241BE0C665</vt:lpstr>
      <vt:lpstr>QTE_D3038B8D39F146F6803BFF68061279C3</vt:lpstr>
      <vt:lpstr>QTE_D313A2748005403CBB2F064CB7EEDD91</vt:lpstr>
      <vt:lpstr>QTE_D388A4ABD21643579D93AFC5CD909FB8</vt:lpstr>
      <vt:lpstr>QTE_D4091A9FC72740FBAF3384643736AC6D</vt:lpstr>
      <vt:lpstr>QTE_D63D4CC0753F4DFF90D46B9819F34C2E</vt:lpstr>
      <vt:lpstr>QTE_DA75517B449A40E9A22B202B89C0ECE2</vt:lpstr>
      <vt:lpstr>QTE_DCF6C7B4615E4116986B9C764DA21D66</vt:lpstr>
      <vt:lpstr>QTE_DEB6E090FC314A8686AF93901DCDB793</vt:lpstr>
      <vt:lpstr>QTE_DF1DB1CE9AD14CA3B8EF1950E3B168C7</vt:lpstr>
      <vt:lpstr>QTE_E21040879C3F41B0969AD8CC141BAB88</vt:lpstr>
      <vt:lpstr>QTE_E5B33E9C872C4E22A380F25F15DAF4E5</vt:lpstr>
      <vt:lpstr>QTE_E8323378F7EE4E739868DF4F514A4547</vt:lpstr>
      <vt:lpstr>QTE_E946D37E93754D1FBD3CE73B392ED36A</vt:lpstr>
      <vt:lpstr>QTE_EA88F54994BD45798AD00C4434D91F81</vt:lpstr>
      <vt:lpstr>QTE_EC44C52BB73742A2963CF2E0E825A8FD</vt:lpstr>
      <vt:lpstr>QTE_EEB4C99D67A34D958C7746EB846947FE</vt:lpstr>
      <vt:lpstr>QTE_F14D9105841044BA8E0FA0DAA7260834</vt:lpstr>
      <vt:lpstr>QTE_F1763640ECC14445854476FB10642BF8</vt:lpstr>
      <vt:lpstr>QTE_F422A0EBF22141969316EE61FBD2EE38</vt:lpstr>
      <vt:lpstr>QTE_F548B9CB6F9A40709AC608A0A7F2C580</vt:lpstr>
      <vt:lpstr>QTE_F704241EEDDD43B18F0887EF0D8F326F</vt:lpstr>
      <vt:lpstr>QTE_FA7F24FD9F1B4C508B7FFB0697E992CD</vt:lpstr>
      <vt:lpstr>QTE_FC48E41281CF4D91974632C21FE693CF</vt:lpstr>
      <vt:lpstr>QTE_FC8EC6AFB71E48809DB438030865AFBB</vt:lpstr>
      <vt:lpstr>QTE_FDFE4ED98B9F45EF92E498EE34DAB6C0</vt:lpstr>
      <vt:lpstr>QTE_FFEB5DBA2F9C485E9E95E399EC35713A</vt:lpstr>
      <vt:lpstr>UNITE_044A5B936E9047069F562B7F882DD791</vt:lpstr>
      <vt:lpstr>UNITE_0BDBBBA78A754612988CDE220280545F</vt:lpstr>
      <vt:lpstr>UNITE_0C358DB096C2440CAB4C0AA3EAF08991</vt:lpstr>
      <vt:lpstr>UNITE_0F3C4B88729045318B8595E1ECAFCC2C</vt:lpstr>
      <vt:lpstr>UNITE_0F78116840B441B7A694C81EB8B80E79</vt:lpstr>
      <vt:lpstr>UNITE_102DB428E7BB4D5C990BDC85ABC2B014</vt:lpstr>
      <vt:lpstr>UNITE_1254F45F80C74704B78925211A664FBD</vt:lpstr>
      <vt:lpstr>UNITE_13EF1946B0BD43B49A5F38C75BA5756F</vt:lpstr>
      <vt:lpstr>UNITE_1664B98A4DAE4AEC868940925A86CC04</vt:lpstr>
      <vt:lpstr>UNITE_17F8E55C57504B95969C55E5AF0FA9F2</vt:lpstr>
      <vt:lpstr>UNITE_18F6B72061884566B6A81BF2EE4D3793</vt:lpstr>
      <vt:lpstr>UNITE_192A06D67D5C4103A5734A3F0437CA7B</vt:lpstr>
      <vt:lpstr>UNITE_19E40F493C8E4573AD4DFBFD23C0130F</vt:lpstr>
      <vt:lpstr>UNITE_1B4321BE075D40089396092807C631B6</vt:lpstr>
      <vt:lpstr>UNITE_1C4E53BACE1F4889885C3F8A012D59A7</vt:lpstr>
      <vt:lpstr>UNITE_1D542950E0894F5AB145240036C70E4B</vt:lpstr>
      <vt:lpstr>UNITE_1DE6BAEA48204A63ADEF568A7F36F704</vt:lpstr>
      <vt:lpstr>UNITE_1FDCDB9E4FF244EFA9E41D2DC7680CCF</vt:lpstr>
      <vt:lpstr>UNITE_2206FFACB1CC4F6D9938AC71E5815F59</vt:lpstr>
      <vt:lpstr>UNITE_220F090F2980459190CEC92409AA426A</vt:lpstr>
      <vt:lpstr>UNITE_2426E785F4044E3B9870A5FB4DAEDBC5</vt:lpstr>
      <vt:lpstr>UNITE_258A4F33099D434D8CAE4B0A5DE90525</vt:lpstr>
      <vt:lpstr>UNITE_25D7C8E5F83340C9BFE3A775C6AC8666</vt:lpstr>
      <vt:lpstr>UNITE_271F7394976C4C4397298FAE0EE8C7A9</vt:lpstr>
      <vt:lpstr>UNITE_27D20066B839433F9556E74FECAB6FF7</vt:lpstr>
      <vt:lpstr>UNITE_29625C3501144BF989E661AAE5C3FF78</vt:lpstr>
      <vt:lpstr>UNITE_2A42C9656E384373851CCB2177FBF264</vt:lpstr>
      <vt:lpstr>UNITE_2B6024D8DD18410C9D0AF2300A50F833</vt:lpstr>
      <vt:lpstr>UNITE_2BB55666F734456D8B070874CCE37499</vt:lpstr>
      <vt:lpstr>UNITE_2C3A2BE1DA3C434C8F6D698F1D67BC47</vt:lpstr>
      <vt:lpstr>UNITE_2E045AC1CA87469EBBC79F89318F05D1</vt:lpstr>
      <vt:lpstr>UNITE_2E46F885E1DC4A80AF5561CD1EED8567</vt:lpstr>
      <vt:lpstr>UNITE_2EF378BF063643788210970F5C9CC2E0</vt:lpstr>
      <vt:lpstr>UNITE_35A05B3BDB484238B9BD97606910711E</vt:lpstr>
      <vt:lpstr>UNITE_3816412EAD734C289659005DE1DF5C56</vt:lpstr>
      <vt:lpstr>UNITE_38C555D930EB4BADADD50FA8BFF30688</vt:lpstr>
      <vt:lpstr>UNITE_398C373F8305494AA6CEE786EF4CFFF3</vt:lpstr>
      <vt:lpstr>UNITE_3BDC8ECD94F9470285D322C90F019B84</vt:lpstr>
      <vt:lpstr>UNITE_44F4637FC2DD45A2B1A85894F2C27A07</vt:lpstr>
      <vt:lpstr>UNITE_454EE535B848493DA107AF1C562F56CD</vt:lpstr>
      <vt:lpstr>UNITE_46E1937B36EA4A439EC86BA8E4FBC0AE</vt:lpstr>
      <vt:lpstr>UNITE_499F32BDB0634EF492D5E0FB8870BBA2</vt:lpstr>
      <vt:lpstr>UNITE_4A0FE8A1EFC247159C8EFFE3C504C145</vt:lpstr>
      <vt:lpstr>UNITE_4EEAFE4D8E684BD39D8862278FDBAC0A</vt:lpstr>
      <vt:lpstr>UNITE_4F0A945AA987471DA29ADCCDEABFB74F</vt:lpstr>
      <vt:lpstr>UNITE_523610D770FB48A9A41B148FF4885B93</vt:lpstr>
      <vt:lpstr>UNITE_54466743B8954A61901DB34EB887032E</vt:lpstr>
      <vt:lpstr>UNITE_55C374C8FE70451B9FA866CC895109D8</vt:lpstr>
      <vt:lpstr>UNITE_582E31CCC10F4ED48C3EDC2CE7FA2473</vt:lpstr>
      <vt:lpstr>UNITE_5A8369E9BD86498EABAF47AD660CD08A</vt:lpstr>
      <vt:lpstr>UNITE_5F48B2C53D5D4E3CB71E3A4F9F6B97D4</vt:lpstr>
      <vt:lpstr>UNITE_64787132AFFB465DB1C45D0B9B36BF4C</vt:lpstr>
      <vt:lpstr>UNITE_6743BBF5FA914D21A5D211B13AF58A59</vt:lpstr>
      <vt:lpstr>UNITE_680AB2B816334697ACC8AA83F9DC2037</vt:lpstr>
      <vt:lpstr>UNITE_6A69330A7F874A859E95913B51E315C1</vt:lpstr>
      <vt:lpstr>UNITE_6D003E1374EA4363BF436F008766BE6B</vt:lpstr>
      <vt:lpstr>UNITE_6D93CA4214B04F9F85B406906C814C5A</vt:lpstr>
      <vt:lpstr>UNITE_6DFCE01C7F9148739F2436134AA1DBF5</vt:lpstr>
      <vt:lpstr>UNITE_7004006161214C549C45C525756CCC6A</vt:lpstr>
      <vt:lpstr>UNITE_75E888BB2A174E239356001935DFC5F1</vt:lpstr>
      <vt:lpstr>UNITE_77CC5BA5DBB2466EA55C5030967076BD</vt:lpstr>
      <vt:lpstr>UNITE_77CE5A3380AB4032A3F800F42D5F4DA6</vt:lpstr>
      <vt:lpstr>UNITE_79405E02F2034DE8AAB12D5AD5DC1E5E</vt:lpstr>
      <vt:lpstr>UNITE_7A6E0F15424549E28DB1284B047341F3</vt:lpstr>
      <vt:lpstr>UNITE_7E7E156DECB34752BFD2B805458C6AC7</vt:lpstr>
      <vt:lpstr>UNITE_7F56E2CF6E4C4F769B09229D4C2B1FFE</vt:lpstr>
      <vt:lpstr>UNITE_809544F2461046FBB9A8AC96AC49BA4D</vt:lpstr>
      <vt:lpstr>UNITE_81BBBB7DE6224DF98F26EE272E0C4356</vt:lpstr>
      <vt:lpstr>UNITE_84B581751FF44CD4B8B4BA25010C67CF</vt:lpstr>
      <vt:lpstr>UNITE_878B23DA33684E03B44938979C3C5CEE</vt:lpstr>
      <vt:lpstr>UNITE_890985C388DD442BBAE73FFC01237265</vt:lpstr>
      <vt:lpstr>UNITE_89F75E958E724094AA4F5282DF3D3C3A</vt:lpstr>
      <vt:lpstr>UNITE_8B4AF4B2207748DDAD6272750051E2D6</vt:lpstr>
      <vt:lpstr>UNITE_8D38ECE8EEDF49A6898FF136CD8E33DA</vt:lpstr>
      <vt:lpstr>UNITE_8FB8F66DAE10408693C83D5D12D88847</vt:lpstr>
      <vt:lpstr>UNITE_915A6197F8FC4C3C8A92B405F31A1649</vt:lpstr>
      <vt:lpstr>UNITE_9300A95805CD4F31ACF3390169204014</vt:lpstr>
      <vt:lpstr>UNITE_93274A21CEDC4CD695A09F8F30490F57</vt:lpstr>
      <vt:lpstr>UNITE_93805225D69445C4ACAE27F4AFD0AB6F</vt:lpstr>
      <vt:lpstr>UNITE_979A56B417DC4300A8DAF3DBAB58C3FC</vt:lpstr>
      <vt:lpstr>UNITE_9955602D4DE34CC989E2B4176CA7E57F</vt:lpstr>
      <vt:lpstr>UNITE_9B81B46A512E4E80B27783245C5B7280</vt:lpstr>
      <vt:lpstr>UNITE_9CAF7CB1C7FC404E8D2E461C1103764F</vt:lpstr>
      <vt:lpstr>UNITE_A37FE77B168141AE94FE0DF06D867AA9</vt:lpstr>
      <vt:lpstr>UNITE_A43CF04CA96C4650B49E470E68CD50CA</vt:lpstr>
      <vt:lpstr>UNITE_A50E4D3390004573BDB47A4C931528DD</vt:lpstr>
      <vt:lpstr>UNITE_A5F0D3D4B9424214B6811EE463E63A90</vt:lpstr>
      <vt:lpstr>UNITE_A7BDE36585464DCEADAF4E17885A16FB</vt:lpstr>
      <vt:lpstr>UNITE_A80F2A6C49994700818F347AF815B026</vt:lpstr>
      <vt:lpstr>UNITE_AAA2CB1EAD094ECB858BBF3DEA684E81</vt:lpstr>
      <vt:lpstr>UNITE_AFB5AFA3AB7E455FA6DE8DA092864FC2</vt:lpstr>
      <vt:lpstr>UNITE_B2CE73E524EC40E38E1D6AF301D5E5CA</vt:lpstr>
      <vt:lpstr>UNITE_B64571F2871D4FD488B97894FED25895</vt:lpstr>
      <vt:lpstr>UNITE_B77E13D34F024DAF8D4741F9C5B9C35A</vt:lpstr>
      <vt:lpstr>UNITE_B960680E01A840EE878B9427598B820F</vt:lpstr>
      <vt:lpstr>UNITE_BA744442E3C6451383F47C5CC21673A6</vt:lpstr>
      <vt:lpstr>UNITE_BCB701AEFCBE4966AD1C3D41F0E47E99</vt:lpstr>
      <vt:lpstr>UNITE_BD11D39E5D3946C695EBF882F30E6271</vt:lpstr>
      <vt:lpstr>UNITE_BE2F0108230A4442AB93E2905D16FC85</vt:lpstr>
      <vt:lpstr>UNITE_BE3AC6BF0D18487CAAD2677D2B607430</vt:lpstr>
      <vt:lpstr>UNITE_BE874DDAE59C46A18A1A01FD875BE664</vt:lpstr>
      <vt:lpstr>UNITE_BEC1F8D5E4D540218A75852E065F697D</vt:lpstr>
      <vt:lpstr>UNITE_C3679B201E374110AAB6C5B5A4A63252</vt:lpstr>
      <vt:lpstr>UNITE_C63DFC4A73EB4E059B32FDD7BD528F8A</vt:lpstr>
      <vt:lpstr>UNITE_C8AF02ED0EBA43EA986BB01109737C23</vt:lpstr>
      <vt:lpstr>UNITE_CBCA95C05134428B9F1602773F546826</vt:lpstr>
      <vt:lpstr>UNITE_CCE212F08B8A4B2BB2E075CADF960160</vt:lpstr>
      <vt:lpstr>UNITE_CE7142EF0C0E4B769AB201F25C206025</vt:lpstr>
      <vt:lpstr>UNITE_CFF33181BEB549B6B38D42241BE0C665</vt:lpstr>
      <vt:lpstr>UNITE_D3038B8D39F146F6803BFF68061279C3</vt:lpstr>
      <vt:lpstr>UNITE_D313A2748005403CBB2F064CB7EEDD91</vt:lpstr>
      <vt:lpstr>UNITE_D388A4ABD21643579D93AFC5CD909FB8</vt:lpstr>
      <vt:lpstr>UNITE_D4091A9FC72740FBAF3384643736AC6D</vt:lpstr>
      <vt:lpstr>UNITE_D63D4CC0753F4DFF90D46B9819F34C2E</vt:lpstr>
      <vt:lpstr>UNITE_DA75517B449A40E9A22B202B89C0ECE2</vt:lpstr>
      <vt:lpstr>UNITE_DCF6C7B4615E4116986B9C764DA21D66</vt:lpstr>
      <vt:lpstr>UNITE_DEB6E090FC314A8686AF93901DCDB793</vt:lpstr>
      <vt:lpstr>UNITE_DF1DB1CE9AD14CA3B8EF1950E3B168C7</vt:lpstr>
      <vt:lpstr>UNITE_E21040879C3F41B0969AD8CC141BAB88</vt:lpstr>
      <vt:lpstr>UNITE_E5B33E9C872C4E22A380F25F15DAF4E5</vt:lpstr>
      <vt:lpstr>UNITE_E8323378F7EE4E739868DF4F514A4547</vt:lpstr>
      <vt:lpstr>UNITE_E946D37E93754D1FBD3CE73B392ED36A</vt:lpstr>
      <vt:lpstr>UNITE_EA88F54994BD45798AD00C4434D91F81</vt:lpstr>
      <vt:lpstr>UNITE_EC44C52BB73742A2963CF2E0E825A8FD</vt:lpstr>
      <vt:lpstr>UNITE_EEB4C99D67A34D958C7746EB846947FE</vt:lpstr>
      <vt:lpstr>UNITE_F14D9105841044BA8E0FA0DAA7260834</vt:lpstr>
      <vt:lpstr>UNITE_F1763640ECC14445854476FB10642BF8</vt:lpstr>
      <vt:lpstr>UNITE_F422A0EBF22141969316EE61FBD2EE38</vt:lpstr>
      <vt:lpstr>UNITE_F548B9CB6F9A40709AC608A0A7F2C580</vt:lpstr>
      <vt:lpstr>UNITE_F704241EEDDD43B18F0887EF0D8F326F</vt:lpstr>
      <vt:lpstr>UNITE_FA7F24FD9F1B4C508B7FFB0697E992CD</vt:lpstr>
      <vt:lpstr>UNITE_FC48E41281CF4D91974632C21FE693CF</vt:lpstr>
      <vt:lpstr>UNITE_FC8EC6AFB71E48809DB438030865AFBB</vt:lpstr>
      <vt:lpstr>UNITE_FDFE4ED98B9F45EF92E498EE34DAB6C0</vt:lpstr>
      <vt:lpstr>UNITE_FFEB5DBA2F9C485E9E95E399EC35713A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Michaël BARROIS</cp:lastModifiedBy>
  <dcterms:modified xsi:type="dcterms:W3CDTF">2026-06-24T17:17:32Z</dcterms:modified>
</cp:coreProperties>
</file>